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D:\CHAYANIT\ชญานิศวร์\งานจ้างฯ\งานปีงบประมาณ 2567\งานก่อสร้าง 2567\งานปรับปรุง OPD\การประชุมคณะกรรมการจัดทำแบบรูปรายการ+TOR+ราคากลาง\(ประชุมครั้งที่ 4) OPD 19-6-67\เอกสารเตรียมขึ้นประกาศ OPD 18-6-67\"/>
    </mc:Choice>
  </mc:AlternateContent>
  <xr:revisionPtr revIDLastSave="0" documentId="13_ncr:1_{8D1FFA14-234B-4E69-9AD5-55FD31CD2355}" xr6:coauthVersionLast="47" xr6:coauthVersionMax="47" xr10:uidLastSave="{00000000-0000-0000-0000-000000000000}"/>
  <bookViews>
    <workbookView xWindow="-120" yWindow="-120" windowWidth="24240" windowHeight="13140" tabRatio="596" activeTab="1" xr2:uid="{00000000-000D-0000-FFFF-FFFF00000000}"/>
  </bookViews>
  <sheets>
    <sheet name="ค่า Factor F" sheetId="19" r:id="rId1"/>
    <sheet name="ใบสรุปราคา" sheetId="11" r:id="rId2"/>
    <sheet name="สรุปส่วนงาน" sheetId="9" r:id="rId3"/>
    <sheet name="ปร.4" sheetId="3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FAC1">[1]สรุป!$C$307</definedName>
    <definedName name="_Fill" localSheetId="0" hidden="1">[2]PL!#REF!</definedName>
    <definedName name="_Fill" localSheetId="1" hidden="1">[3]PL!#REF!</definedName>
    <definedName name="_Fill" hidden="1">[3]PL!#REF!</definedName>
    <definedName name="aa" localSheetId="0" hidden="1">{"'SUMMATION'!$B$2:$I$2"}</definedName>
    <definedName name="aa" hidden="1">{"'SUMMATION'!$B$2:$I$2"}</definedName>
    <definedName name="aaa" localSheetId="0" hidden="1">{"'SUMMATION'!$B$2:$I$2"}</definedName>
    <definedName name="aaa" hidden="1">{"'SUMMATION'!$B$2:$I$2"}</definedName>
    <definedName name="CCTV" localSheetId="0">[4]boq!#REF!</definedName>
    <definedName name="CCTV">[4]boq!#REF!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factor_table" localSheetId="0">[5]Sheet1!$F$10:$F$33</definedName>
    <definedName name="factor_table">#REF!</definedName>
    <definedName name="HTML_CodePage" hidden="1">874</definedName>
    <definedName name="HTML_Control" localSheetId="0" hidden="1">{"'SUMMATION'!$B$2:$I$2"}</definedName>
    <definedName name="HTML_Control" localSheetId="1" hidden="1">{"'SUMMATION'!$B$2:$I$2"}</definedName>
    <definedName name="HTML_Control" localSheetId="2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4" hidden="1">TRUE</definedName>
    <definedName name="HTML_OS" hidden="1">0</definedName>
    <definedName name="HTML_PathFile" hidden="1">"C:\SAni.htm"</definedName>
    <definedName name="HTML_Title" hidden="1">"อาคารเรียนรวม"</definedName>
    <definedName name="MATV" localSheetId="0">[4]boq!#REF!</definedName>
    <definedName name="MATV">[4]boq!#REF!</definedName>
    <definedName name="MATV1" localSheetId="0">[4]boq!#REF!</definedName>
    <definedName name="MATV1">[4]boq!#REF!</definedName>
    <definedName name="_xlnm.Print_Area" localSheetId="1">ใบสรุปราคา!$B$2:$J$37</definedName>
    <definedName name="_xlnm.Print_Area" localSheetId="3">ปร.4!$B$1:$L$1319</definedName>
    <definedName name="_xlnm.Print_Area" localSheetId="2">สรุปส่วนงาน!$B$2:$F$72</definedName>
    <definedName name="_xlnm.Print_Area">#REF!</definedName>
    <definedName name="PRINT_AREA_MI">'[6]LOTUS-EE1'!#REF!</definedName>
    <definedName name="_xlnm.Print_Titles" localSheetId="3">ปร.4!$48:$51</definedName>
    <definedName name="_xlnm.Print_Titles" localSheetId="2">สรุปส่วนงาน!$2:$5</definedName>
    <definedName name="_xlnm.Print_Titles">'[7]บัญชีวัสดุ-ราคา'!$A$44:$IV$47</definedName>
    <definedName name="WALL" localSheetId="0" hidden="1">{"'SUMMATION'!$B$2:$I$2"}</definedName>
    <definedName name="WALL" localSheetId="1" hidden="1">{"'SUMMATION'!$B$2:$I$2"}</definedName>
    <definedName name="WALL" hidden="1">{"'SUMMATION'!$B$2:$I$2"}</definedName>
    <definedName name="WEIGHT">#REF!</definedName>
    <definedName name="กราวน์" localSheetId="0">[4]boq!#REF!</definedName>
    <definedName name="กราวน์">[4]boq!#REF!</definedName>
    <definedName name="โครงการ__อาคาร_พักแพทย์_พยาบาล_เภสัชกร_และ_ทันตแพทย์" localSheetId="0">#REF!</definedName>
    <definedName name="โครงการ__อาคาร_พักแพทย์_พยาบาล_เภสัชกร_และ_ทันตแพทย์">#REF!</definedName>
    <definedName name="ใบ" localSheetId="0" hidden="1">{"'SUMMATION'!$B$2:$I$2"}</definedName>
    <definedName name="ใบ" hidden="1">{"'SUMMATION'!$B$2:$I$2"}</definedName>
    <definedName name="ปก32" localSheetId="0" hidden="1">{"'SUMMATION'!$B$2:$I$2"}</definedName>
    <definedName name="ปก32" hidden="1">{"'SUMMATION'!$B$2:$I$2"}</definedName>
    <definedName name="ภาพและเสียง" localSheetId="0">[4]boq!#REF!</definedName>
    <definedName name="ภาพและเสียง">[4]boq!#REF!</definedName>
    <definedName name="แสง" localSheetId="0">[4]boq!#REF!</definedName>
    <definedName name="แสง">[4]boq!#REF!</definedName>
    <definedName name="แสงสว่างห้องประชุม" localSheetId="0">[4]boq!#REF!</definedName>
    <definedName name="แสงสว่างห้องประชุม">[4]boq!#REF!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17" i="3" l="1"/>
  <c r="N1141" i="3"/>
  <c r="O1141" i="3"/>
  <c r="Q549" i="3"/>
  <c r="Q550" i="3"/>
  <c r="Q551" i="3"/>
  <c r="Q552" i="3"/>
  <c r="Q553" i="3"/>
  <c r="Q554" i="3"/>
  <c r="Q555" i="3"/>
  <c r="Q556" i="3"/>
  <c r="Q557" i="3"/>
  <c r="Q558" i="3"/>
  <c r="Q559" i="3"/>
  <c r="Q560" i="3"/>
  <c r="Q561" i="3"/>
  <c r="Q562" i="3"/>
  <c r="Q563" i="3"/>
  <c r="Q564" i="3"/>
  <c r="Q565" i="3"/>
  <c r="Q566" i="3"/>
  <c r="Q567" i="3"/>
  <c r="Q568" i="3"/>
  <c r="Q569" i="3"/>
  <c r="Q570" i="3"/>
  <c r="Q571" i="3"/>
  <c r="Q572" i="3"/>
  <c r="Q573" i="3"/>
  <c r="Q574" i="3"/>
  <c r="Q575" i="3"/>
  <c r="Q576" i="3"/>
  <c r="Q577" i="3"/>
  <c r="Q578" i="3"/>
  <c r="Q579" i="3"/>
  <c r="Q580" i="3"/>
  <c r="Q581" i="3"/>
  <c r="Q582" i="3"/>
  <c r="Q583" i="3"/>
  <c r="Q584" i="3"/>
  <c r="Q585" i="3"/>
  <c r="Q586" i="3"/>
  <c r="Q587" i="3"/>
  <c r="Q588" i="3"/>
  <c r="Q589" i="3"/>
  <c r="Q548" i="3"/>
  <c r="K590" i="3"/>
  <c r="I590" i="3"/>
  <c r="K589" i="3"/>
  <c r="I589" i="3"/>
  <c r="K588" i="3"/>
  <c r="I588" i="3"/>
  <c r="K587" i="3"/>
  <c r="I587" i="3"/>
  <c r="K586" i="3"/>
  <c r="I586" i="3"/>
  <c r="K585" i="3"/>
  <c r="I585" i="3"/>
  <c r="K584" i="3"/>
  <c r="I584" i="3"/>
  <c r="K583" i="3"/>
  <c r="I583" i="3"/>
  <c r="K582" i="3"/>
  <c r="I582" i="3"/>
  <c r="K580" i="3"/>
  <c r="I580" i="3"/>
  <c r="K579" i="3"/>
  <c r="I579" i="3"/>
  <c r="K578" i="3"/>
  <c r="I578" i="3"/>
  <c r="K577" i="3"/>
  <c r="I577" i="3"/>
  <c r="K576" i="3"/>
  <c r="I576" i="3"/>
  <c r="K572" i="3"/>
  <c r="I572" i="3"/>
  <c r="K571" i="3"/>
  <c r="I571" i="3"/>
  <c r="K570" i="3"/>
  <c r="I570" i="3"/>
  <c r="K569" i="3"/>
  <c r="I569" i="3"/>
  <c r="K567" i="3"/>
  <c r="I567" i="3"/>
  <c r="K566" i="3"/>
  <c r="I566" i="3"/>
  <c r="K565" i="3"/>
  <c r="I565" i="3"/>
  <c r="K564" i="3"/>
  <c r="I564" i="3"/>
  <c r="K563" i="3"/>
  <c r="I563" i="3"/>
  <c r="K559" i="3"/>
  <c r="I559" i="3"/>
  <c r="K558" i="3"/>
  <c r="I558" i="3"/>
  <c r="K557" i="3"/>
  <c r="I557" i="3"/>
  <c r="K556" i="3"/>
  <c r="I556" i="3"/>
  <c r="K555" i="3"/>
  <c r="I555" i="3"/>
  <c r="K554" i="3"/>
  <c r="I554" i="3"/>
  <c r="K552" i="3"/>
  <c r="I552" i="3"/>
  <c r="K551" i="3"/>
  <c r="I551" i="3"/>
  <c r="K550" i="3"/>
  <c r="I550" i="3"/>
  <c r="K549" i="3"/>
  <c r="I549" i="3"/>
  <c r="K548" i="3"/>
  <c r="I548" i="3"/>
  <c r="L583" i="3" l="1"/>
  <c r="L549" i="3"/>
  <c r="L566" i="3"/>
  <c r="L551" i="3"/>
  <c r="L556" i="3"/>
  <c r="L557" i="3"/>
  <c r="L577" i="3"/>
  <c r="L567" i="3"/>
  <c r="L572" i="3"/>
  <c r="L559" i="3"/>
  <c r="L579" i="3"/>
  <c r="L564" i="3"/>
  <c r="L548" i="3"/>
  <c r="L589" i="3"/>
  <c r="L552" i="3"/>
  <c r="L555" i="3"/>
  <c r="L558" i="3"/>
  <c r="L569" i="3"/>
  <c r="L571" i="3"/>
  <c r="L578" i="3"/>
  <c r="L585" i="3"/>
  <c r="L587" i="3"/>
  <c r="L582" i="3"/>
  <c r="L550" i="3"/>
  <c r="L570" i="3"/>
  <c r="L580" i="3"/>
  <c r="L554" i="3"/>
  <c r="L563" i="3"/>
  <c r="L565" i="3"/>
  <c r="L576" i="3"/>
  <c r="L584" i="3"/>
  <c r="L586" i="3"/>
  <c r="L588" i="3"/>
  <c r="L590" i="3"/>
  <c r="K773" i="3"/>
  <c r="I773" i="3"/>
  <c r="K772" i="3"/>
  <c r="I772" i="3"/>
  <c r="K771" i="3"/>
  <c r="I771" i="3"/>
  <c r="K770" i="3"/>
  <c r="I770" i="3"/>
  <c r="K769" i="3"/>
  <c r="I769" i="3"/>
  <c r="K763" i="3"/>
  <c r="I763" i="3"/>
  <c r="K762" i="3"/>
  <c r="I762" i="3"/>
  <c r="K761" i="3"/>
  <c r="I761" i="3"/>
  <c r="K760" i="3"/>
  <c r="I760" i="3"/>
  <c r="K759" i="3"/>
  <c r="I759" i="3"/>
  <c r="K758" i="3"/>
  <c r="I758" i="3"/>
  <c r="K757" i="3"/>
  <c r="I757" i="3"/>
  <c r="K756" i="3"/>
  <c r="I756" i="3"/>
  <c r="K755" i="3"/>
  <c r="I755" i="3"/>
  <c r="K754" i="3"/>
  <c r="I754" i="3"/>
  <c r="K753" i="3"/>
  <c r="I753" i="3"/>
  <c r="K752" i="3"/>
  <c r="I752" i="3"/>
  <c r="K751" i="3"/>
  <c r="I751" i="3"/>
  <c r="K750" i="3"/>
  <c r="I750" i="3"/>
  <c r="K749" i="3"/>
  <c r="I749" i="3"/>
  <c r="K748" i="3"/>
  <c r="I748" i="3"/>
  <c r="K747" i="3"/>
  <c r="I747" i="3"/>
  <c r="K746" i="3"/>
  <c r="I746" i="3"/>
  <c r="K740" i="3"/>
  <c r="I740" i="3"/>
  <c r="K739" i="3"/>
  <c r="I739" i="3"/>
  <c r="K738" i="3"/>
  <c r="I738" i="3"/>
  <c r="K737" i="3"/>
  <c r="I737" i="3"/>
  <c r="K736" i="3"/>
  <c r="I736" i="3"/>
  <c r="K735" i="3"/>
  <c r="I735" i="3"/>
  <c r="K734" i="3"/>
  <c r="I734" i="3"/>
  <c r="K733" i="3"/>
  <c r="I733" i="3"/>
  <c r="K732" i="3"/>
  <c r="I732" i="3"/>
  <c r="K731" i="3"/>
  <c r="I731" i="3"/>
  <c r="K730" i="3"/>
  <c r="I730" i="3"/>
  <c r="K729" i="3"/>
  <c r="I729" i="3"/>
  <c r="K728" i="3"/>
  <c r="I728" i="3"/>
  <c r="K727" i="3"/>
  <c r="I727" i="3"/>
  <c r="K726" i="3"/>
  <c r="I726" i="3"/>
  <c r="K725" i="3"/>
  <c r="I725" i="3"/>
  <c r="K719" i="3"/>
  <c r="I719" i="3"/>
  <c r="K718" i="3"/>
  <c r="I718" i="3"/>
  <c r="K717" i="3"/>
  <c r="I717" i="3"/>
  <c r="K716" i="3"/>
  <c r="I716" i="3"/>
  <c r="K715" i="3"/>
  <c r="I715" i="3"/>
  <c r="K714" i="3"/>
  <c r="I714" i="3"/>
  <c r="K713" i="3"/>
  <c r="I713" i="3"/>
  <c r="K712" i="3"/>
  <c r="I712" i="3"/>
  <c r="K711" i="3"/>
  <c r="I711" i="3"/>
  <c r="K710" i="3"/>
  <c r="I710" i="3"/>
  <c r="K704" i="3"/>
  <c r="I704" i="3"/>
  <c r="K703" i="3"/>
  <c r="I703" i="3"/>
  <c r="K702" i="3"/>
  <c r="I702" i="3"/>
  <c r="K701" i="3"/>
  <c r="I701" i="3"/>
  <c r="K700" i="3"/>
  <c r="I700" i="3"/>
  <c r="K699" i="3"/>
  <c r="I699" i="3"/>
  <c r="K698" i="3"/>
  <c r="I698" i="3"/>
  <c r="K697" i="3"/>
  <c r="I697" i="3"/>
  <c r="K696" i="3"/>
  <c r="I696" i="3"/>
  <c r="K688" i="3"/>
  <c r="I688" i="3"/>
  <c r="K687" i="3"/>
  <c r="I687" i="3"/>
  <c r="N640" i="3" s="1"/>
  <c r="K686" i="3"/>
  <c r="I686" i="3"/>
  <c r="N639" i="3" s="1"/>
  <c r="K685" i="3"/>
  <c r="I685" i="3"/>
  <c r="N638" i="3" s="1"/>
  <c r="K684" i="3"/>
  <c r="I684" i="3"/>
  <c r="N637" i="3" s="1"/>
  <c r="K683" i="3"/>
  <c r="I683" i="3"/>
  <c r="K682" i="3"/>
  <c r="I682" i="3"/>
  <c r="K681" i="3"/>
  <c r="I681" i="3"/>
  <c r="K680" i="3"/>
  <c r="I680" i="3"/>
  <c r="K679" i="3"/>
  <c r="I679" i="3"/>
  <c r="K678" i="3"/>
  <c r="I678" i="3"/>
  <c r="K677" i="3"/>
  <c r="I677" i="3"/>
  <c r="K676" i="3"/>
  <c r="I676" i="3"/>
  <c r="K675" i="3"/>
  <c r="I675" i="3"/>
  <c r="K674" i="3"/>
  <c r="I674" i="3"/>
  <c r="K673" i="3"/>
  <c r="I673" i="3"/>
  <c r="K672" i="3"/>
  <c r="I672" i="3"/>
  <c r="K671" i="3"/>
  <c r="I671" i="3"/>
  <c r="K670" i="3"/>
  <c r="I670" i="3"/>
  <c r="K664" i="3"/>
  <c r="I664" i="3"/>
  <c r="K663" i="3"/>
  <c r="I663" i="3"/>
  <c r="N616" i="3" s="1"/>
  <c r="K662" i="3"/>
  <c r="I662" i="3"/>
  <c r="N615" i="3" s="1"/>
  <c r="K661" i="3"/>
  <c r="I661" i="3"/>
  <c r="K660" i="3"/>
  <c r="I660" i="3"/>
  <c r="K659" i="3"/>
  <c r="I659" i="3"/>
  <c r="K658" i="3"/>
  <c r="I658" i="3"/>
  <c r="K657" i="3"/>
  <c r="I657" i="3"/>
  <c r="K656" i="3"/>
  <c r="I656" i="3"/>
  <c r="K655" i="3"/>
  <c r="I655" i="3"/>
  <c r="K653" i="3"/>
  <c r="I653" i="3"/>
  <c r="K652" i="3"/>
  <c r="I652" i="3"/>
  <c r="N605" i="3" s="1"/>
  <c r="K651" i="3"/>
  <c r="I651" i="3"/>
  <c r="N604" i="3" s="1"/>
  <c r="K650" i="3"/>
  <c r="I650" i="3"/>
  <c r="K649" i="3"/>
  <c r="I649" i="3"/>
  <c r="K648" i="3"/>
  <c r="I648" i="3"/>
  <c r="K647" i="3"/>
  <c r="I647" i="3"/>
  <c r="K646" i="3"/>
  <c r="I646" i="3"/>
  <c r="K644" i="3"/>
  <c r="I644" i="3"/>
  <c r="K643" i="3"/>
  <c r="I643" i="3"/>
  <c r="K641" i="3"/>
  <c r="I641" i="3"/>
  <c r="K639" i="3"/>
  <c r="I639" i="3"/>
  <c r="K638" i="3"/>
  <c r="I638" i="3"/>
  <c r="K637" i="3"/>
  <c r="I637" i="3"/>
  <c r="K635" i="3"/>
  <c r="I635" i="3"/>
  <c r="K634" i="3"/>
  <c r="I634" i="3"/>
  <c r="K633" i="3"/>
  <c r="I633" i="3"/>
  <c r="K632" i="3"/>
  <c r="I632" i="3"/>
  <c r="K631" i="3"/>
  <c r="I631" i="3"/>
  <c r="K630" i="3"/>
  <c r="I630" i="3"/>
  <c r="K628" i="3"/>
  <c r="I628" i="3"/>
  <c r="K627" i="3"/>
  <c r="I627" i="3"/>
  <c r="K626" i="3"/>
  <c r="I626" i="3"/>
  <c r="K625" i="3"/>
  <c r="I625" i="3"/>
  <c r="K624" i="3"/>
  <c r="I624" i="3"/>
  <c r="K622" i="3"/>
  <c r="I622" i="3"/>
  <c r="K621" i="3"/>
  <c r="I621" i="3"/>
  <c r="K620" i="3"/>
  <c r="I620" i="3"/>
  <c r="K619" i="3"/>
  <c r="I619" i="3"/>
  <c r="K618" i="3"/>
  <c r="I618" i="3"/>
  <c r="K617" i="3"/>
  <c r="I617" i="3"/>
  <c r="K616" i="3"/>
  <c r="I616" i="3"/>
  <c r="K615" i="3"/>
  <c r="I615" i="3"/>
  <c r="K614" i="3"/>
  <c r="I614" i="3"/>
  <c r="K613" i="3"/>
  <c r="I613" i="3"/>
  <c r="K612" i="3"/>
  <c r="I612" i="3"/>
  <c r="I610" i="3"/>
  <c r="L610" i="3" s="1"/>
  <c r="K609" i="3"/>
  <c r="I609" i="3"/>
  <c r="K608" i="3"/>
  <c r="I608" i="3"/>
  <c r="K607" i="3"/>
  <c r="I607" i="3"/>
  <c r="K606" i="3"/>
  <c r="I606" i="3"/>
  <c r="K605" i="3"/>
  <c r="I605" i="3"/>
  <c r="K604" i="3"/>
  <c r="I604" i="3"/>
  <c r="K603" i="3"/>
  <c r="I603" i="3"/>
  <c r="K602" i="3"/>
  <c r="I602" i="3"/>
  <c r="K601" i="3"/>
  <c r="I601" i="3"/>
  <c r="K600" i="3"/>
  <c r="I600" i="3"/>
  <c r="K599" i="3"/>
  <c r="I599" i="3"/>
  <c r="K598" i="3"/>
  <c r="I598" i="3"/>
  <c r="K597" i="3"/>
  <c r="I597" i="3"/>
  <c r="K596" i="3"/>
  <c r="I596" i="3"/>
  <c r="K595" i="3"/>
  <c r="I595" i="3"/>
  <c r="K594" i="3"/>
  <c r="I594" i="3"/>
  <c r="K593" i="3"/>
  <c r="I593" i="3"/>
  <c r="K592" i="3"/>
  <c r="I592" i="3"/>
  <c r="K543" i="3"/>
  <c r="H543" i="3"/>
  <c r="I543" i="3" s="1"/>
  <c r="K542" i="3"/>
  <c r="H542" i="3"/>
  <c r="I542" i="3" s="1"/>
  <c r="K541" i="3"/>
  <c r="H541" i="3"/>
  <c r="I541" i="3" s="1"/>
  <c r="K540" i="3"/>
  <c r="H540" i="3"/>
  <c r="I540" i="3" s="1"/>
  <c r="K539" i="3"/>
  <c r="H539" i="3"/>
  <c r="I539" i="3" s="1"/>
  <c r="K538" i="3"/>
  <c r="H538" i="3"/>
  <c r="I538" i="3" s="1"/>
  <c r="K536" i="3"/>
  <c r="H536" i="3"/>
  <c r="I536" i="3" s="1"/>
  <c r="K535" i="3"/>
  <c r="H535" i="3"/>
  <c r="I535" i="3" s="1"/>
  <c r="K534" i="3"/>
  <c r="H534" i="3"/>
  <c r="I534" i="3" s="1"/>
  <c r="K533" i="3"/>
  <c r="H533" i="3"/>
  <c r="I533" i="3" s="1"/>
  <c r="K532" i="3"/>
  <c r="H532" i="3"/>
  <c r="I532" i="3" s="1"/>
  <c r="K530" i="3"/>
  <c r="I530" i="3"/>
  <c r="K529" i="3"/>
  <c r="I529" i="3"/>
  <c r="K528" i="3"/>
  <c r="I528" i="3"/>
  <c r="K527" i="3"/>
  <c r="I527" i="3"/>
  <c r="K526" i="3"/>
  <c r="I526" i="3"/>
  <c r="N641" i="3" l="1"/>
  <c r="L697" i="3"/>
  <c r="L712" i="3"/>
  <c r="L731" i="3"/>
  <c r="N606" i="3"/>
  <c r="N617" i="3"/>
  <c r="L733" i="3"/>
  <c r="L735" i="3"/>
  <c r="L739" i="3"/>
  <c r="L746" i="3"/>
  <c r="L752" i="3"/>
  <c r="L754" i="3"/>
  <c r="L758" i="3"/>
  <c r="L769" i="3"/>
  <c r="L771" i="3"/>
  <c r="L773" i="3"/>
  <c r="I775" i="3"/>
  <c r="L727" i="3"/>
  <c r="I765" i="3"/>
  <c r="L762" i="3"/>
  <c r="K765" i="3"/>
  <c r="L751" i="3"/>
  <c r="L753" i="3"/>
  <c r="L770" i="3"/>
  <c r="L772" i="3"/>
  <c r="L760" i="3"/>
  <c r="L750" i="3"/>
  <c r="L759" i="3"/>
  <c r="L761" i="3"/>
  <c r="K775" i="3"/>
  <c r="L719" i="3"/>
  <c r="K742" i="3"/>
  <c r="L748" i="3"/>
  <c r="L755" i="3"/>
  <c r="L757" i="3"/>
  <c r="I721" i="3"/>
  <c r="I742" i="3"/>
  <c r="L747" i="3"/>
  <c r="L749" i="3"/>
  <c r="L756" i="3"/>
  <c r="L763" i="3"/>
  <c r="L736" i="3"/>
  <c r="L738" i="3"/>
  <c r="L740" i="3"/>
  <c r="L671" i="3"/>
  <c r="L683" i="3"/>
  <c r="L729" i="3"/>
  <c r="L728" i="3"/>
  <c r="L730" i="3"/>
  <c r="L737" i="3"/>
  <c r="L714" i="3"/>
  <c r="L725" i="3"/>
  <c r="L732" i="3"/>
  <c r="L734" i="3"/>
  <c r="L726" i="3"/>
  <c r="L710" i="3"/>
  <c r="L718" i="3"/>
  <c r="K721" i="3"/>
  <c r="L699" i="3"/>
  <c r="L700" i="3"/>
  <c r="L702" i="3"/>
  <c r="L704" i="3"/>
  <c r="L711" i="3"/>
  <c r="L713" i="3"/>
  <c r="I706" i="3"/>
  <c r="L701" i="3"/>
  <c r="L703" i="3"/>
  <c r="L715" i="3"/>
  <c r="L717" i="3"/>
  <c r="L716" i="3"/>
  <c r="K706" i="3"/>
  <c r="L672" i="3"/>
  <c r="L530" i="3"/>
  <c r="L533" i="3"/>
  <c r="L535" i="3"/>
  <c r="L673" i="3"/>
  <c r="L677" i="3"/>
  <c r="L679" i="3"/>
  <c r="L696" i="3"/>
  <c r="L698" i="3"/>
  <c r="I690" i="3"/>
  <c r="L536" i="3"/>
  <c r="L541" i="3"/>
  <c r="L543" i="3"/>
  <c r="L643" i="3"/>
  <c r="L674" i="3"/>
  <c r="L676" i="3"/>
  <c r="L678" i="3"/>
  <c r="L594" i="3"/>
  <c r="L675" i="3"/>
  <c r="L680" i="3"/>
  <c r="L682" i="3"/>
  <c r="L686" i="3"/>
  <c r="L688" i="3"/>
  <c r="L593" i="3"/>
  <c r="L599" i="3"/>
  <c r="L601" i="3"/>
  <c r="L648" i="3"/>
  <c r="L670" i="3"/>
  <c r="L681" i="3"/>
  <c r="K690" i="3"/>
  <c r="K666" i="3"/>
  <c r="L656" i="3"/>
  <c r="L664" i="3"/>
  <c r="L685" i="3"/>
  <c r="L687" i="3"/>
  <c r="I666" i="3"/>
  <c r="L622" i="3"/>
  <c r="L684" i="3"/>
  <c r="L615" i="3"/>
  <c r="L617" i="3"/>
  <c r="L538" i="3"/>
  <c r="L602" i="3"/>
  <c r="L606" i="3"/>
  <c r="L620" i="3"/>
  <c r="L630" i="3"/>
  <c r="L632" i="3"/>
  <c r="L639" i="3"/>
  <c r="L644" i="3"/>
  <c r="L647" i="3"/>
  <c r="L532" i="3"/>
  <c r="L540" i="3"/>
  <c r="L542" i="3"/>
  <c r="L528" i="3"/>
  <c r="L539" i="3"/>
  <c r="L612" i="3"/>
  <c r="L614" i="3"/>
  <c r="L624" i="3"/>
  <c r="L626" i="3"/>
  <c r="L633" i="3"/>
  <c r="L635" i="3"/>
  <c r="L652" i="3"/>
  <c r="L657" i="3"/>
  <c r="L659" i="3"/>
  <c r="L618" i="3"/>
  <c r="L527" i="3"/>
  <c r="L534" i="3"/>
  <c r="L596" i="3"/>
  <c r="L598" i="3"/>
  <c r="L604" i="3"/>
  <c r="L607" i="3"/>
  <c r="L609" i="3"/>
  <c r="L627" i="3"/>
  <c r="L637" i="3"/>
  <c r="L650" i="3"/>
  <c r="L660" i="3"/>
  <c r="L600" i="3"/>
  <c r="L603" i="3"/>
  <c r="L605" i="3"/>
  <c r="L616" i="3"/>
  <c r="L619" i="3"/>
  <c r="L621" i="3"/>
  <c r="L634" i="3"/>
  <c r="L638" i="3"/>
  <c r="L641" i="3"/>
  <c r="L653" i="3"/>
  <c r="L658" i="3"/>
  <c r="L661" i="3"/>
  <c r="L526" i="3"/>
  <c r="L529" i="3"/>
  <c r="L592" i="3"/>
  <c r="L595" i="3"/>
  <c r="L597" i="3"/>
  <c r="L608" i="3"/>
  <c r="L613" i="3"/>
  <c r="L625" i="3"/>
  <c r="L628" i="3"/>
  <c r="L631" i="3"/>
  <c r="L646" i="3"/>
  <c r="L649" i="3"/>
  <c r="L651" i="3"/>
  <c r="L655" i="3"/>
  <c r="L662" i="3"/>
  <c r="L663" i="3"/>
  <c r="L666" i="3" l="1"/>
  <c r="L775" i="3"/>
  <c r="L765" i="3"/>
  <c r="L742" i="3"/>
  <c r="L721" i="3"/>
  <c r="L690" i="3"/>
  <c r="L706" i="3"/>
  <c r="R577" i="3" l="1"/>
  <c r="R750" i="3"/>
  <c r="O254" i="3"/>
  <c r="K53" i="3"/>
  <c r="I53" i="3"/>
  <c r="K52" i="3"/>
  <c r="I52" i="3"/>
  <c r="J49" i="3"/>
  <c r="J48" i="3"/>
  <c r="I485" i="3"/>
  <c r="K485" i="3"/>
  <c r="G63" i="3"/>
  <c r="G57" i="3"/>
  <c r="G60" i="3"/>
  <c r="G58" i="3"/>
  <c r="K62" i="3"/>
  <c r="K55" i="3"/>
  <c r="K1299" i="3"/>
  <c r="I1299" i="3"/>
  <c r="I1301" i="3" s="1"/>
  <c r="J259" i="3"/>
  <c r="H259" i="3"/>
  <c r="K233" i="3"/>
  <c r="L233" i="3" s="1"/>
  <c r="K232" i="3"/>
  <c r="L232" i="3" s="1"/>
  <c r="K230" i="3"/>
  <c r="L230" i="3" s="1"/>
  <c r="K229" i="3"/>
  <c r="L229" i="3" s="1"/>
  <c r="K227" i="3"/>
  <c r="L227" i="3" s="1"/>
  <c r="K226" i="3"/>
  <c r="L226" i="3" s="1"/>
  <c r="K224" i="3"/>
  <c r="L224" i="3" s="1"/>
  <c r="K223" i="3"/>
  <c r="L223" i="3" s="1"/>
  <c r="K222" i="3"/>
  <c r="L222" i="3" s="1"/>
  <c r="K220" i="3"/>
  <c r="L220" i="3" s="1"/>
  <c r="K219" i="3"/>
  <c r="L219" i="3" s="1"/>
  <c r="K218" i="3"/>
  <c r="L218" i="3" s="1"/>
  <c r="K217" i="3"/>
  <c r="L217" i="3" s="1"/>
  <c r="K216" i="3"/>
  <c r="L216" i="3" s="1"/>
  <c r="K215" i="3"/>
  <c r="L215" i="3" s="1"/>
  <c r="K214" i="3"/>
  <c r="L214" i="3" s="1"/>
  <c r="K213" i="3"/>
  <c r="L213" i="3" s="1"/>
  <c r="K212" i="3"/>
  <c r="L212" i="3" s="1"/>
  <c r="K211" i="3"/>
  <c r="L211" i="3" s="1"/>
  <c r="K210" i="3"/>
  <c r="L210" i="3" s="1"/>
  <c r="K208" i="3"/>
  <c r="L208" i="3" s="1"/>
  <c r="K207" i="3"/>
  <c r="L207" i="3" s="1"/>
  <c r="K206" i="3"/>
  <c r="L206" i="3" s="1"/>
  <c r="K204" i="3"/>
  <c r="L204" i="3" s="1"/>
  <c r="K203" i="3"/>
  <c r="L203" i="3" s="1"/>
  <c r="K202" i="3"/>
  <c r="L202" i="3" s="1"/>
  <c r="K201" i="3"/>
  <c r="L201" i="3" s="1"/>
  <c r="K200" i="3"/>
  <c r="L200" i="3" s="1"/>
  <c r="K199" i="3"/>
  <c r="L199" i="3" s="1"/>
  <c r="K197" i="3"/>
  <c r="L197" i="3" s="1"/>
  <c r="K196" i="3"/>
  <c r="L196" i="3" s="1"/>
  <c r="K195" i="3"/>
  <c r="L195" i="3" s="1"/>
  <c r="K194" i="3"/>
  <c r="L194" i="3" s="1"/>
  <c r="K192" i="3"/>
  <c r="L192" i="3" s="1"/>
  <c r="K191" i="3"/>
  <c r="L191" i="3" s="1"/>
  <c r="K190" i="3"/>
  <c r="L190" i="3" s="1"/>
  <c r="K189" i="3"/>
  <c r="L189" i="3" s="1"/>
  <c r="K187" i="3"/>
  <c r="L187" i="3" s="1"/>
  <c r="K186" i="3"/>
  <c r="L186" i="3" s="1"/>
  <c r="K185" i="3"/>
  <c r="L185" i="3" s="1"/>
  <c r="K184" i="3"/>
  <c r="L184" i="3" s="1"/>
  <c r="K183" i="3"/>
  <c r="L183" i="3" s="1"/>
  <c r="K182" i="3"/>
  <c r="L182" i="3" s="1"/>
  <c r="K180" i="3"/>
  <c r="L180" i="3" s="1"/>
  <c r="K179" i="3"/>
  <c r="L179" i="3" s="1"/>
  <c r="K178" i="3"/>
  <c r="L178" i="3" s="1"/>
  <c r="K177" i="3"/>
  <c r="L177" i="3" s="1"/>
  <c r="K175" i="3"/>
  <c r="L175" i="3" s="1"/>
  <c r="K174" i="3"/>
  <c r="L174" i="3" s="1"/>
  <c r="K173" i="3"/>
  <c r="L173" i="3" s="1"/>
  <c r="K172" i="3"/>
  <c r="L172" i="3" s="1"/>
  <c r="K171" i="3"/>
  <c r="L171" i="3" s="1"/>
  <c r="K169" i="3"/>
  <c r="L169" i="3" s="1"/>
  <c r="K168" i="3"/>
  <c r="L168" i="3" s="1"/>
  <c r="K167" i="3"/>
  <c r="L167" i="3" s="1"/>
  <c r="K166" i="3"/>
  <c r="L166" i="3" s="1"/>
  <c r="K164" i="3"/>
  <c r="L164" i="3" s="1"/>
  <c r="K163" i="3"/>
  <c r="L163" i="3" s="1"/>
  <c r="K162" i="3"/>
  <c r="L162" i="3" s="1"/>
  <c r="K161" i="3"/>
  <c r="L161" i="3" s="1"/>
  <c r="K160" i="3"/>
  <c r="L160" i="3" s="1"/>
  <c r="K158" i="3"/>
  <c r="L158" i="3" s="1"/>
  <c r="K157" i="3"/>
  <c r="L157" i="3" s="1"/>
  <c r="K156" i="3"/>
  <c r="L156" i="3" s="1"/>
  <c r="K155" i="3"/>
  <c r="L155" i="3" s="1"/>
  <c r="K154" i="3"/>
  <c r="L154" i="3" s="1"/>
  <c r="K153" i="3"/>
  <c r="L153" i="3" s="1"/>
  <c r="K152" i="3"/>
  <c r="L152" i="3" s="1"/>
  <c r="K151" i="3"/>
  <c r="L151" i="3" s="1"/>
  <c r="K150" i="3"/>
  <c r="L150" i="3" s="1"/>
  <c r="K148" i="3"/>
  <c r="L148" i="3" s="1"/>
  <c r="K147" i="3"/>
  <c r="L147" i="3" s="1"/>
  <c r="K146" i="3"/>
  <c r="L146" i="3" s="1"/>
  <c r="K145" i="3"/>
  <c r="L145" i="3" s="1"/>
  <c r="K144" i="3"/>
  <c r="L144" i="3" s="1"/>
  <c r="K142" i="3"/>
  <c r="L142" i="3" s="1"/>
  <c r="K141" i="3"/>
  <c r="L141" i="3" s="1"/>
  <c r="K140" i="3"/>
  <c r="L140" i="3" s="1"/>
  <c r="K139" i="3"/>
  <c r="L139" i="3" s="1"/>
  <c r="K136" i="3"/>
  <c r="L136" i="3" s="1"/>
  <c r="K135" i="3"/>
  <c r="L135" i="3" s="1"/>
  <c r="K134" i="3"/>
  <c r="L134" i="3" s="1"/>
  <c r="K133" i="3"/>
  <c r="L133" i="3" s="1"/>
  <c r="K132" i="3"/>
  <c r="L132" i="3" s="1"/>
  <c r="K131" i="3"/>
  <c r="L131" i="3" s="1"/>
  <c r="K129" i="3"/>
  <c r="L129" i="3" s="1"/>
  <c r="K128" i="3"/>
  <c r="L128" i="3" s="1"/>
  <c r="K127" i="3"/>
  <c r="L127" i="3" s="1"/>
  <c r="K125" i="3"/>
  <c r="L125" i="3" s="1"/>
  <c r="K124" i="3"/>
  <c r="L124" i="3" s="1"/>
  <c r="K123" i="3"/>
  <c r="L123" i="3" s="1"/>
  <c r="K122" i="3"/>
  <c r="L122" i="3" s="1"/>
  <c r="K120" i="3"/>
  <c r="L120" i="3" s="1"/>
  <c r="K119" i="3"/>
  <c r="L119" i="3" s="1"/>
  <c r="K118" i="3"/>
  <c r="L118" i="3" s="1"/>
  <c r="K117" i="3"/>
  <c r="L117" i="3" s="1"/>
  <c r="K116" i="3"/>
  <c r="L116" i="3" s="1"/>
  <c r="G115" i="3"/>
  <c r="K115" i="3" s="1"/>
  <c r="L115" i="3" s="1"/>
  <c r="K114" i="3"/>
  <c r="L114" i="3" s="1"/>
  <c r="K112" i="3"/>
  <c r="L112" i="3" s="1"/>
  <c r="K111" i="3"/>
  <c r="L111" i="3" s="1"/>
  <c r="K110" i="3"/>
  <c r="L110" i="3" s="1"/>
  <c r="K109" i="3"/>
  <c r="L109" i="3" s="1"/>
  <c r="K108" i="3"/>
  <c r="L108" i="3" s="1"/>
  <c r="K106" i="3"/>
  <c r="L106" i="3" s="1"/>
  <c r="K105" i="3"/>
  <c r="L105" i="3" s="1"/>
  <c r="K104" i="3"/>
  <c r="L104" i="3" s="1"/>
  <c r="K103" i="3"/>
  <c r="L103" i="3" s="1"/>
  <c r="K102" i="3"/>
  <c r="L102" i="3" s="1"/>
  <c r="K101" i="3"/>
  <c r="L101" i="3" s="1"/>
  <c r="K99" i="3"/>
  <c r="L99" i="3" s="1"/>
  <c r="K98" i="3"/>
  <c r="L98" i="3" s="1"/>
  <c r="K97" i="3"/>
  <c r="L97" i="3" s="1"/>
  <c r="K96" i="3"/>
  <c r="L96" i="3" s="1"/>
  <c r="K95" i="3"/>
  <c r="L95" i="3" s="1"/>
  <c r="K94" i="3"/>
  <c r="L94" i="3" s="1"/>
  <c r="K93" i="3"/>
  <c r="L93" i="3" s="1"/>
  <c r="K91" i="3"/>
  <c r="L91" i="3" s="1"/>
  <c r="K90" i="3"/>
  <c r="L90" i="3" s="1"/>
  <c r="K89" i="3"/>
  <c r="L89" i="3" s="1"/>
  <c r="K88" i="3"/>
  <c r="L88" i="3" s="1"/>
  <c r="K87" i="3"/>
  <c r="L87" i="3" s="1"/>
  <c r="K85" i="3"/>
  <c r="L85" i="3" s="1"/>
  <c r="K83" i="3"/>
  <c r="L83" i="3" s="1"/>
  <c r="K81" i="3"/>
  <c r="L81" i="3" s="1"/>
  <c r="K80" i="3"/>
  <c r="L80" i="3" s="1"/>
  <c r="K79" i="3"/>
  <c r="L79" i="3" s="1"/>
  <c r="K78" i="3"/>
  <c r="L78" i="3" s="1"/>
  <c r="K77" i="3"/>
  <c r="L77" i="3" s="1"/>
  <c r="K75" i="3"/>
  <c r="L75" i="3" s="1"/>
  <c r="K74" i="3"/>
  <c r="L74" i="3" s="1"/>
  <c r="K73" i="3"/>
  <c r="L73" i="3" s="1"/>
  <c r="K72" i="3"/>
  <c r="L72" i="3" s="1"/>
  <c r="K71" i="3"/>
  <c r="L71" i="3" s="1"/>
  <c r="L53" i="3" l="1"/>
  <c r="L52" i="3"/>
  <c r="L485" i="3"/>
  <c r="K60" i="3"/>
  <c r="I62" i="3"/>
  <c r="L62" i="3" s="1"/>
  <c r="I58" i="3"/>
  <c r="K58" i="3"/>
  <c r="I59" i="3"/>
  <c r="K59" i="3"/>
  <c r="K63" i="3"/>
  <c r="I55" i="3"/>
  <c r="L55" i="3" s="1"/>
  <c r="L1299" i="3"/>
  <c r="L1301" i="3" s="1"/>
  <c r="E69" i="9" s="1"/>
  <c r="L58" i="3" l="1"/>
  <c r="I60" i="3"/>
  <c r="L60" i="3" s="1"/>
  <c r="I63" i="3"/>
  <c r="L63" i="3" s="1"/>
  <c r="L59" i="3"/>
  <c r="K57" i="3"/>
  <c r="I57" i="3"/>
  <c r="L57" i="3" l="1"/>
  <c r="I1233" i="3" l="1"/>
  <c r="L1233" i="3" s="1"/>
  <c r="P1121" i="3" l="1"/>
  <c r="I1071" i="3" l="1"/>
  <c r="K1069" i="3"/>
  <c r="K1070" i="3"/>
  <c r="I1070" i="3"/>
  <c r="I1069" i="3"/>
  <c r="K1125" i="3"/>
  <c r="K1124" i="3"/>
  <c r="I1125" i="3"/>
  <c r="K1084" i="3"/>
  <c r="K1081" i="3"/>
  <c r="K1080" i="3"/>
  <c r="K1079" i="3"/>
  <c r="K1066" i="3"/>
  <c r="I1066" i="3"/>
  <c r="K1065" i="3"/>
  <c r="I1099" i="3"/>
  <c r="K1107" i="3"/>
  <c r="I1109" i="3"/>
  <c r="K1111" i="3"/>
  <c r="K1113" i="3"/>
  <c r="I1113" i="3"/>
  <c r="K1127" i="3"/>
  <c r="K1117" i="3"/>
  <c r="I1117" i="3"/>
  <c r="K1123" i="3"/>
  <c r="I1123" i="3"/>
  <c r="K1126" i="3"/>
  <c r="K1129" i="3"/>
  <c r="I1129" i="3"/>
  <c r="K1130" i="3"/>
  <c r="I1130" i="3"/>
  <c r="K1119" i="3"/>
  <c r="K1115" i="3"/>
  <c r="I1115" i="3"/>
  <c r="I1107" i="3"/>
  <c r="K1106" i="3"/>
  <c r="I1106" i="3"/>
  <c r="K1101" i="3"/>
  <c r="K1097" i="3"/>
  <c r="I1097" i="3"/>
  <c r="I1096" i="3"/>
  <c r="K1094" i="3"/>
  <c r="I1094" i="3"/>
  <c r="K1093" i="3"/>
  <c r="K1092" i="3"/>
  <c r="I1092" i="3"/>
  <c r="K1091" i="3"/>
  <c r="I1091" i="3"/>
  <c r="K1090" i="3"/>
  <c r="K1089" i="3"/>
  <c r="K1087" i="3"/>
  <c r="K1086" i="3"/>
  <c r="K1083" i="3"/>
  <c r="I1083" i="3"/>
  <c r="K1077" i="3"/>
  <c r="I1077" i="3"/>
  <c r="K1076" i="3"/>
  <c r="K1075" i="3"/>
  <c r="K1074" i="3"/>
  <c r="I1074" i="3"/>
  <c r="K1073" i="3"/>
  <c r="I1073" i="3"/>
  <c r="K1067" i="3"/>
  <c r="K1064" i="3"/>
  <c r="I1064" i="3"/>
  <c r="K1062" i="3"/>
  <c r="I1062" i="3"/>
  <c r="K1060" i="3"/>
  <c r="I1060" i="3"/>
  <c r="K1058" i="3"/>
  <c r="I1058" i="3"/>
  <c r="K1056" i="3"/>
  <c r="I1055" i="3"/>
  <c r="K1054" i="3"/>
  <c r="I1127" i="3"/>
  <c r="I1124" i="3"/>
  <c r="K1121" i="3"/>
  <c r="P990" i="3"/>
  <c r="Q856" i="3" s="1"/>
  <c r="I1111" i="3"/>
  <c r="K1105" i="3"/>
  <c r="K1099" i="3"/>
  <c r="I1057" i="3"/>
  <c r="K1096" i="3"/>
  <c r="K1095" i="3"/>
  <c r="I1067" i="3"/>
  <c r="I1076" i="3"/>
  <c r="K1071" i="3"/>
  <c r="K358" i="3"/>
  <c r="I358" i="3"/>
  <c r="K357" i="3"/>
  <c r="I357" i="3"/>
  <c r="K1154" i="3"/>
  <c r="I1154" i="3"/>
  <c r="I1185" i="3"/>
  <c r="L1185" i="3" s="1"/>
  <c r="I1186" i="3"/>
  <c r="L1186" i="3" s="1"/>
  <c r="I1187" i="3"/>
  <c r="L1187" i="3" s="1"/>
  <c r="I1188" i="3"/>
  <c r="L1188" i="3" s="1"/>
  <c r="I1189" i="3"/>
  <c r="L1189" i="3" s="1"/>
  <c r="I1190" i="3"/>
  <c r="L1190" i="3" s="1"/>
  <c r="I1191" i="3"/>
  <c r="L1191" i="3" s="1"/>
  <c r="I1192" i="3"/>
  <c r="L1192" i="3" s="1"/>
  <c r="I1193" i="3"/>
  <c r="L1193" i="3" s="1"/>
  <c r="I1194" i="3"/>
  <c r="L1194" i="3" s="1"/>
  <c r="I1195" i="3"/>
  <c r="L1195" i="3" s="1"/>
  <c r="I1184" i="3"/>
  <c r="L1184" i="3" s="1"/>
  <c r="K1018" i="3"/>
  <c r="L1018" i="3" s="1"/>
  <c r="K1016" i="3"/>
  <c r="L1016" i="3" s="1"/>
  <c r="K1015" i="3"/>
  <c r="L1015" i="3" s="1"/>
  <c r="K1014" i="3"/>
  <c r="L1014" i="3" s="1"/>
  <c r="K1013" i="3"/>
  <c r="L1013" i="3" s="1"/>
  <c r="K1012" i="3"/>
  <c r="K1003" i="3"/>
  <c r="L1003" i="3" s="1"/>
  <c r="K1004" i="3"/>
  <c r="L1004" i="3" s="1"/>
  <c r="K1005" i="3"/>
  <c r="L1005" i="3" s="1"/>
  <c r="K1006" i="3"/>
  <c r="L1006" i="3" s="1"/>
  <c r="K1007" i="3"/>
  <c r="L1007" i="3" s="1"/>
  <c r="K1008" i="3"/>
  <c r="L1008" i="3" s="1"/>
  <c r="K1009" i="3"/>
  <c r="L1009" i="3" s="1"/>
  <c r="K1010" i="3"/>
  <c r="L1010" i="3" s="1"/>
  <c r="I988" i="3"/>
  <c r="I987" i="3"/>
  <c r="I984" i="3"/>
  <c r="I981" i="3"/>
  <c r="I980" i="3"/>
  <c r="I979" i="3"/>
  <c r="I975" i="3"/>
  <c r="I976" i="3"/>
  <c r="K988" i="3"/>
  <c r="L988" i="3" s="1"/>
  <c r="K987" i="3"/>
  <c r="L987" i="3" s="1"/>
  <c r="K984" i="3"/>
  <c r="L984" i="3" s="1"/>
  <c r="K981" i="3"/>
  <c r="K980" i="3"/>
  <c r="K979" i="3"/>
  <c r="K976" i="3"/>
  <c r="K975" i="3"/>
  <c r="K974" i="3"/>
  <c r="K969" i="3"/>
  <c r="K970" i="3"/>
  <c r="K971" i="3"/>
  <c r="I969" i="3"/>
  <c r="I970" i="3"/>
  <c r="I971" i="3"/>
  <c r="K962" i="3"/>
  <c r="K961" i="3"/>
  <c r="K960" i="3"/>
  <c r="K956" i="3"/>
  <c r="K955" i="3"/>
  <c r="K954" i="3"/>
  <c r="K953" i="3"/>
  <c r="K949" i="3"/>
  <c r="K948" i="3"/>
  <c r="K947" i="3"/>
  <c r="I962" i="3"/>
  <c r="I961" i="3"/>
  <c r="I960" i="3"/>
  <c r="I956" i="3"/>
  <c r="I955" i="3"/>
  <c r="I954" i="3"/>
  <c r="I953" i="3"/>
  <c r="I949" i="3"/>
  <c r="I948" i="3"/>
  <c r="I947" i="3"/>
  <c r="K939" i="3"/>
  <c r="K938" i="3"/>
  <c r="K937" i="3"/>
  <c r="K934" i="3"/>
  <c r="K933" i="3"/>
  <c r="K932" i="3"/>
  <c r="K931" i="3"/>
  <c r="K928" i="3"/>
  <c r="K927" i="3"/>
  <c r="K926" i="3"/>
  <c r="K923" i="3"/>
  <c r="K922" i="3"/>
  <c r="K921" i="3"/>
  <c r="K920" i="3"/>
  <c r="K919" i="3"/>
  <c r="K916" i="3"/>
  <c r="K915" i="3"/>
  <c r="K914" i="3"/>
  <c r="K913" i="3"/>
  <c r="K912" i="3"/>
  <c r="K909" i="3"/>
  <c r="K908" i="3"/>
  <c r="K907" i="3"/>
  <c r="K906" i="3"/>
  <c r="K905" i="3"/>
  <c r="K904" i="3"/>
  <c r="K903" i="3"/>
  <c r="K902" i="3"/>
  <c r="K901" i="3"/>
  <c r="K900" i="3"/>
  <c r="K897" i="3"/>
  <c r="K896" i="3"/>
  <c r="K895" i="3"/>
  <c r="K894" i="3"/>
  <c r="K893" i="3"/>
  <c r="K892" i="3"/>
  <c r="K891" i="3"/>
  <c r="K890" i="3"/>
  <c r="K887" i="3"/>
  <c r="K886" i="3"/>
  <c r="K885" i="3"/>
  <c r="K884" i="3"/>
  <c r="K883" i="3"/>
  <c r="K882" i="3"/>
  <c r="K881" i="3"/>
  <c r="K878" i="3"/>
  <c r="K877" i="3"/>
  <c r="K876" i="3"/>
  <c r="K875" i="3"/>
  <c r="K874" i="3"/>
  <c r="K873" i="3"/>
  <c r="K872" i="3"/>
  <c r="K871" i="3"/>
  <c r="K870" i="3"/>
  <c r="K869" i="3"/>
  <c r="K868" i="3"/>
  <c r="K865" i="3"/>
  <c r="K864" i="3"/>
  <c r="K863" i="3"/>
  <c r="K862" i="3"/>
  <c r="K861" i="3"/>
  <c r="K860" i="3"/>
  <c r="K859" i="3"/>
  <c r="K858" i="3"/>
  <c r="I939" i="3"/>
  <c r="I938" i="3"/>
  <c r="L938" i="3" s="1"/>
  <c r="I937" i="3"/>
  <c r="I934" i="3"/>
  <c r="I933" i="3"/>
  <c r="I932" i="3"/>
  <c r="I931" i="3"/>
  <c r="I928" i="3"/>
  <c r="I927" i="3"/>
  <c r="I926" i="3"/>
  <c r="I923" i="3"/>
  <c r="I922" i="3"/>
  <c r="I921" i="3"/>
  <c r="I920" i="3"/>
  <c r="L920" i="3" s="1"/>
  <c r="I919" i="3"/>
  <c r="I916" i="3"/>
  <c r="I915" i="3"/>
  <c r="I914" i="3"/>
  <c r="I913" i="3"/>
  <c r="I912" i="3"/>
  <c r="I909" i="3"/>
  <c r="I908" i="3"/>
  <c r="I907" i="3"/>
  <c r="I906" i="3"/>
  <c r="I905" i="3"/>
  <c r="I904" i="3"/>
  <c r="I903" i="3"/>
  <c r="I902" i="3"/>
  <c r="I901" i="3"/>
  <c r="I900" i="3"/>
  <c r="I897" i="3"/>
  <c r="I896" i="3"/>
  <c r="I895" i="3"/>
  <c r="I894" i="3"/>
  <c r="I893" i="3"/>
  <c r="I892" i="3"/>
  <c r="I891" i="3"/>
  <c r="I890" i="3"/>
  <c r="L890" i="3" s="1"/>
  <c r="I887" i="3"/>
  <c r="I886" i="3"/>
  <c r="I885" i="3"/>
  <c r="I884" i="3"/>
  <c r="I883" i="3"/>
  <c r="I882" i="3"/>
  <c r="I881" i="3"/>
  <c r="I878" i="3"/>
  <c r="I877" i="3"/>
  <c r="I876" i="3"/>
  <c r="I875" i="3"/>
  <c r="I874" i="3"/>
  <c r="L874" i="3" s="1"/>
  <c r="I873" i="3"/>
  <c r="I872" i="3"/>
  <c r="I871" i="3"/>
  <c r="I870" i="3"/>
  <c r="I869" i="3"/>
  <c r="I868" i="3"/>
  <c r="I865" i="3"/>
  <c r="I864" i="3"/>
  <c r="I863" i="3"/>
  <c r="I862" i="3"/>
  <c r="I861" i="3"/>
  <c r="I860" i="3"/>
  <c r="L860" i="3" s="1"/>
  <c r="I859" i="3"/>
  <c r="L859" i="3" s="1"/>
  <c r="I858" i="3"/>
  <c r="I521" i="3"/>
  <c r="I520" i="3"/>
  <c r="I519" i="3"/>
  <c r="I518" i="3"/>
  <c r="I517" i="3"/>
  <c r="I515" i="3"/>
  <c r="I505" i="3"/>
  <c r="I506" i="3"/>
  <c r="I507" i="3"/>
  <c r="I508" i="3"/>
  <c r="I509" i="3"/>
  <c r="I510" i="3"/>
  <c r="K521" i="3"/>
  <c r="K520" i="3"/>
  <c r="K519" i="3"/>
  <c r="K518" i="3"/>
  <c r="K517" i="3"/>
  <c r="K515" i="3"/>
  <c r="K510" i="3"/>
  <c r="K509" i="3"/>
  <c r="K508" i="3"/>
  <c r="K507" i="3"/>
  <c r="K506" i="3"/>
  <c r="K505" i="3"/>
  <c r="K497" i="3"/>
  <c r="K496" i="3"/>
  <c r="K495" i="3"/>
  <c r="K493" i="3"/>
  <c r="K492" i="3"/>
  <c r="K487" i="3"/>
  <c r="K486" i="3"/>
  <c r="K484" i="3"/>
  <c r="K483" i="3"/>
  <c r="K482" i="3"/>
  <c r="I497" i="3"/>
  <c r="I496" i="3"/>
  <c r="I495" i="3"/>
  <c r="I493" i="3"/>
  <c r="I492" i="3"/>
  <c r="I487" i="3"/>
  <c r="I486" i="3"/>
  <c r="I484" i="3"/>
  <c r="I483" i="3"/>
  <c r="I482" i="3"/>
  <c r="I477" i="3"/>
  <c r="I475" i="3"/>
  <c r="I473" i="3"/>
  <c r="I471" i="3"/>
  <c r="I470" i="3"/>
  <c r="I469" i="3"/>
  <c r="I468" i="3"/>
  <c r="I467" i="3"/>
  <c r="I466" i="3"/>
  <c r="I461" i="3"/>
  <c r="I460" i="3"/>
  <c r="I459" i="3"/>
  <c r="I458" i="3"/>
  <c r="I457" i="3"/>
  <c r="I456" i="3"/>
  <c r="K477" i="3"/>
  <c r="K475" i="3"/>
  <c r="K473" i="3"/>
  <c r="K471" i="3"/>
  <c r="K470" i="3"/>
  <c r="K469" i="3"/>
  <c r="K468" i="3"/>
  <c r="K467" i="3"/>
  <c r="K466" i="3"/>
  <c r="K461" i="3"/>
  <c r="K460" i="3"/>
  <c r="K459" i="3"/>
  <c r="K458" i="3"/>
  <c r="K457" i="3"/>
  <c r="K456" i="3"/>
  <c r="K455" i="3"/>
  <c r="I455" i="3"/>
  <c r="K446" i="3"/>
  <c r="K445" i="3"/>
  <c r="K443" i="3"/>
  <c r="K442" i="3"/>
  <c r="K441" i="3"/>
  <c r="K439" i="3"/>
  <c r="K438" i="3"/>
  <c r="K434" i="3"/>
  <c r="K433" i="3"/>
  <c r="K431" i="3"/>
  <c r="K430" i="3"/>
  <c r="K429" i="3"/>
  <c r="I446" i="3"/>
  <c r="I426" i="3"/>
  <c r="K426" i="3"/>
  <c r="K421" i="3"/>
  <c r="K417" i="3"/>
  <c r="K416" i="3"/>
  <c r="I421" i="3"/>
  <c r="I417" i="3"/>
  <c r="I416" i="3"/>
  <c r="I410" i="3"/>
  <c r="I409" i="3"/>
  <c r="I408" i="3"/>
  <c r="I407" i="3"/>
  <c r="I403" i="3"/>
  <c r="I402" i="3"/>
  <c r="I400" i="3"/>
  <c r="K410" i="3"/>
  <c r="K409" i="3"/>
  <c r="K408" i="3"/>
  <c r="K407" i="3"/>
  <c r="K403" i="3"/>
  <c r="K402" i="3"/>
  <c r="K400" i="3"/>
  <c r="K397" i="3"/>
  <c r="K396" i="3"/>
  <c r="K395" i="3"/>
  <c r="K394" i="3"/>
  <c r="K392" i="3"/>
  <c r="K391" i="3"/>
  <c r="K390" i="3"/>
  <c r="K389" i="3"/>
  <c r="K388" i="3"/>
  <c r="K387" i="3"/>
  <c r="K386" i="3"/>
  <c r="I397" i="3"/>
  <c r="I396" i="3"/>
  <c r="I395" i="3"/>
  <c r="I394" i="3"/>
  <c r="I392" i="3"/>
  <c r="I391" i="3"/>
  <c r="I390" i="3"/>
  <c r="I388" i="3"/>
  <c r="I387" i="3"/>
  <c r="I386" i="3"/>
  <c r="K356" i="3"/>
  <c r="I356" i="3"/>
  <c r="K326" i="3"/>
  <c r="K325" i="3"/>
  <c r="K324" i="3"/>
  <c r="K323" i="3"/>
  <c r="K322" i="3"/>
  <c r="K321" i="3"/>
  <c r="K320" i="3"/>
  <c r="K319" i="3"/>
  <c r="K318" i="3"/>
  <c r="K317" i="3"/>
  <c r="K316" i="3"/>
  <c r="K315" i="3"/>
  <c r="K314" i="3"/>
  <c r="K313" i="3"/>
  <c r="K301" i="3"/>
  <c r="K294" i="3"/>
  <c r="I294" i="3"/>
  <c r="I306" i="3"/>
  <c r="I303" i="3"/>
  <c r="I301" i="3"/>
  <c r="I298" i="3"/>
  <c r="I295" i="3"/>
  <c r="I291" i="3"/>
  <c r="I284" i="3"/>
  <c r="I282" i="3"/>
  <c r="I281" i="3"/>
  <c r="I280" i="3"/>
  <c r="I277" i="3"/>
  <c r="I269" i="3"/>
  <c r="I270" i="3"/>
  <c r="K284" i="3"/>
  <c r="K282" i="3"/>
  <c r="K281" i="3"/>
  <c r="K280" i="3"/>
  <c r="K277" i="3"/>
  <c r="K269" i="3"/>
  <c r="K270" i="3"/>
  <c r="K248" i="3"/>
  <c r="K249" i="3"/>
  <c r="K251" i="3"/>
  <c r="K252" i="3"/>
  <c r="K254" i="3"/>
  <c r="K256" i="3"/>
  <c r="K260" i="3"/>
  <c r="K262" i="3"/>
  <c r="I251" i="3"/>
  <c r="I252" i="3"/>
  <c r="I254" i="3"/>
  <c r="I256" i="3"/>
  <c r="I260" i="3"/>
  <c r="I262" i="3"/>
  <c r="I248" i="3"/>
  <c r="I249" i="3"/>
  <c r="K240" i="3"/>
  <c r="K242" i="3"/>
  <c r="K243" i="3"/>
  <c r="I240" i="3"/>
  <c r="I242" i="3"/>
  <c r="I243" i="3"/>
  <c r="I15" i="3"/>
  <c r="I16" i="3"/>
  <c r="I17" i="3"/>
  <c r="I18" i="3"/>
  <c r="I19" i="3"/>
  <c r="I20" i="3"/>
  <c r="I21" i="3"/>
  <c r="I22" i="3"/>
  <c r="I23" i="3"/>
  <c r="I24" i="3"/>
  <c r="I25" i="3"/>
  <c r="I27" i="3"/>
  <c r="I28" i="3"/>
  <c r="I29" i="3"/>
  <c r="I30" i="3"/>
  <c r="I31" i="3"/>
  <c r="I32" i="3"/>
  <c r="I33" i="3"/>
  <c r="I34" i="3"/>
  <c r="I35" i="3"/>
  <c r="I36" i="3"/>
  <c r="I38" i="3"/>
  <c r="I39" i="3"/>
  <c r="I40" i="3"/>
  <c r="I41" i="3"/>
  <c r="I42" i="3"/>
  <c r="I43" i="3"/>
  <c r="I44" i="3"/>
  <c r="I45" i="3"/>
  <c r="I46" i="3"/>
  <c r="I47" i="3"/>
  <c r="K27" i="3"/>
  <c r="K28" i="3"/>
  <c r="K29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4" i="3"/>
  <c r="K45" i="3"/>
  <c r="K46" i="3"/>
  <c r="K47" i="3"/>
  <c r="K15" i="3"/>
  <c r="K16" i="3"/>
  <c r="K17" i="3"/>
  <c r="K18" i="3"/>
  <c r="K19" i="3"/>
  <c r="K20" i="3"/>
  <c r="K21" i="3"/>
  <c r="K22" i="3"/>
  <c r="K23" i="3"/>
  <c r="K24" i="3"/>
  <c r="K25" i="3"/>
  <c r="H4" i="3"/>
  <c r="F4" i="3"/>
  <c r="K306" i="3"/>
  <c r="K303" i="3"/>
  <c r="K295" i="3"/>
  <c r="K291" i="3"/>
  <c r="D63" i="9"/>
  <c r="D62" i="9"/>
  <c r="D60" i="9"/>
  <c r="D59" i="9"/>
  <c r="K785" i="3"/>
  <c r="L785" i="3" s="1"/>
  <c r="K786" i="3"/>
  <c r="L786" i="3" s="1"/>
  <c r="K787" i="3"/>
  <c r="L787" i="3" s="1"/>
  <c r="K788" i="3"/>
  <c r="L788" i="3" s="1"/>
  <c r="K789" i="3"/>
  <c r="L789" i="3" s="1"/>
  <c r="K790" i="3"/>
  <c r="L790" i="3" s="1"/>
  <c r="K791" i="3"/>
  <c r="L791" i="3" s="1"/>
  <c r="K792" i="3"/>
  <c r="L792" i="3" s="1"/>
  <c r="K793" i="3"/>
  <c r="L793" i="3" s="1"/>
  <c r="K794" i="3"/>
  <c r="L794" i="3" s="1"/>
  <c r="K795" i="3"/>
  <c r="L795" i="3" s="1"/>
  <c r="K796" i="3"/>
  <c r="L796" i="3" s="1"/>
  <c r="K797" i="3"/>
  <c r="L797" i="3" s="1"/>
  <c r="K798" i="3"/>
  <c r="L798" i="3" s="1"/>
  <c r="K799" i="3"/>
  <c r="L799" i="3" s="1"/>
  <c r="K800" i="3"/>
  <c r="L800" i="3" s="1"/>
  <c r="K801" i="3"/>
  <c r="L801" i="3" s="1"/>
  <c r="K802" i="3"/>
  <c r="L802" i="3" s="1"/>
  <c r="K803" i="3"/>
  <c r="L803" i="3" s="1"/>
  <c r="K804" i="3"/>
  <c r="L804" i="3" s="1"/>
  <c r="K805" i="3"/>
  <c r="L805" i="3" s="1"/>
  <c r="K806" i="3"/>
  <c r="L806" i="3" s="1"/>
  <c r="K807" i="3"/>
  <c r="L807" i="3" s="1"/>
  <c r="K808" i="3"/>
  <c r="L808" i="3" s="1"/>
  <c r="K809" i="3"/>
  <c r="L809" i="3" s="1"/>
  <c r="K810" i="3"/>
  <c r="L810" i="3" s="1"/>
  <c r="K811" i="3"/>
  <c r="L811" i="3" s="1"/>
  <c r="K812" i="3"/>
  <c r="L812" i="3" s="1"/>
  <c r="K813" i="3"/>
  <c r="L813" i="3" s="1"/>
  <c r="K814" i="3"/>
  <c r="L814" i="3" s="1"/>
  <c r="K816" i="3"/>
  <c r="L816" i="3" s="1"/>
  <c r="K817" i="3"/>
  <c r="L817" i="3" s="1"/>
  <c r="K818" i="3"/>
  <c r="L818" i="3" s="1"/>
  <c r="K819" i="3"/>
  <c r="L819" i="3" s="1"/>
  <c r="K820" i="3"/>
  <c r="L820" i="3" s="1"/>
  <c r="K821" i="3"/>
  <c r="L821" i="3" s="1"/>
  <c r="K822" i="3"/>
  <c r="L822" i="3" s="1"/>
  <c r="K823" i="3"/>
  <c r="L823" i="3" s="1"/>
  <c r="K824" i="3"/>
  <c r="L824" i="3" s="1"/>
  <c r="K825" i="3"/>
  <c r="L825" i="3" s="1"/>
  <c r="K826" i="3"/>
  <c r="L826" i="3" s="1"/>
  <c r="K827" i="3"/>
  <c r="L827" i="3" s="1"/>
  <c r="K833" i="3"/>
  <c r="K834" i="3"/>
  <c r="L834" i="3" s="1"/>
  <c r="K835" i="3"/>
  <c r="L835" i="3" s="1"/>
  <c r="K836" i="3"/>
  <c r="L836" i="3" s="1"/>
  <c r="K837" i="3"/>
  <c r="L837" i="3" s="1"/>
  <c r="K838" i="3"/>
  <c r="L838" i="3" s="1"/>
  <c r="K839" i="3"/>
  <c r="L839" i="3" s="1"/>
  <c r="K840" i="3"/>
  <c r="L840" i="3" s="1"/>
  <c r="K841" i="3"/>
  <c r="L841" i="3" s="1"/>
  <c r="K842" i="3"/>
  <c r="L842" i="3" s="1"/>
  <c r="K843" i="3"/>
  <c r="L843" i="3" s="1"/>
  <c r="K844" i="3"/>
  <c r="L844" i="3" s="1"/>
  <c r="K845" i="3"/>
  <c r="L845" i="3" s="1"/>
  <c r="K846" i="3"/>
  <c r="L846" i="3" s="1"/>
  <c r="K847" i="3"/>
  <c r="L847" i="3" s="1"/>
  <c r="K848" i="3"/>
  <c r="L848" i="3" s="1"/>
  <c r="K849" i="3"/>
  <c r="L849" i="3" s="1"/>
  <c r="K850" i="3"/>
  <c r="L850" i="3" s="1"/>
  <c r="I1199" i="3"/>
  <c r="L1199" i="3" s="1"/>
  <c r="I1198" i="3"/>
  <c r="L1198" i="3" s="1"/>
  <c r="I1272" i="3"/>
  <c r="L1272" i="3" s="1"/>
  <c r="I1256" i="3"/>
  <c r="L1256" i="3" s="1"/>
  <c r="I1257" i="3"/>
  <c r="L1257" i="3" s="1"/>
  <c r="I1258" i="3"/>
  <c r="L1258" i="3" s="1"/>
  <c r="I1259" i="3"/>
  <c r="L1259" i="3" s="1"/>
  <c r="I1260" i="3"/>
  <c r="L1260" i="3" s="1"/>
  <c r="I1261" i="3"/>
  <c r="L1261" i="3" s="1"/>
  <c r="I1262" i="3"/>
  <c r="L1262" i="3" s="1"/>
  <c r="I1263" i="3"/>
  <c r="L1263" i="3" s="1"/>
  <c r="I1264" i="3"/>
  <c r="L1264" i="3" s="1"/>
  <c r="I1265" i="3"/>
  <c r="L1265" i="3" s="1"/>
  <c r="I1266" i="3"/>
  <c r="L1266" i="3" s="1"/>
  <c r="I1267" i="3"/>
  <c r="L1267" i="3" s="1"/>
  <c r="I1268" i="3"/>
  <c r="L1268" i="3" s="1"/>
  <c r="I1269" i="3"/>
  <c r="L1269" i="3" s="1"/>
  <c r="I1270" i="3"/>
  <c r="L1270" i="3" s="1"/>
  <c r="I1271" i="3"/>
  <c r="L1271" i="3" s="1"/>
  <c r="I1255" i="3"/>
  <c r="L1255" i="3" s="1"/>
  <c r="I1277" i="3"/>
  <c r="L1277" i="3" s="1"/>
  <c r="I1278" i="3"/>
  <c r="L1278" i="3" s="1"/>
  <c r="I1279" i="3"/>
  <c r="L1279" i="3" s="1"/>
  <c r="I1280" i="3"/>
  <c r="L1280" i="3" s="1"/>
  <c r="I1281" i="3"/>
  <c r="L1281" i="3" s="1"/>
  <c r="I1282" i="3"/>
  <c r="L1282" i="3" s="1"/>
  <c r="I1283" i="3"/>
  <c r="L1283" i="3" s="1"/>
  <c r="I1284" i="3"/>
  <c r="L1284" i="3" s="1"/>
  <c r="I1285" i="3"/>
  <c r="L1285" i="3" s="1"/>
  <c r="I1287" i="3"/>
  <c r="L1287" i="3" s="1"/>
  <c r="I1288" i="3"/>
  <c r="L1288" i="3" s="1"/>
  <c r="I1289" i="3"/>
  <c r="L1289" i="3" s="1"/>
  <c r="I1290" i="3"/>
  <c r="L1290" i="3" s="1"/>
  <c r="I1291" i="3"/>
  <c r="L1291" i="3" s="1"/>
  <c r="I1293" i="3"/>
  <c r="L1293" i="3" s="1"/>
  <c r="I1276" i="3"/>
  <c r="L1276" i="3" s="1"/>
  <c r="I1239" i="3"/>
  <c r="L1239" i="3" s="1"/>
  <c r="I1240" i="3"/>
  <c r="L1240" i="3" s="1"/>
  <c r="I1241" i="3"/>
  <c r="L1241" i="3" s="1"/>
  <c r="I1242" i="3"/>
  <c r="L1242" i="3" s="1"/>
  <c r="I1243" i="3"/>
  <c r="L1243" i="3" s="1"/>
  <c r="I1244" i="3"/>
  <c r="L1244" i="3" s="1"/>
  <c r="I1245" i="3"/>
  <c r="L1245" i="3" s="1"/>
  <c r="I1246" i="3"/>
  <c r="L1246" i="3" s="1"/>
  <c r="I1247" i="3"/>
  <c r="L1247" i="3" s="1"/>
  <c r="I1248" i="3"/>
  <c r="L1248" i="3" s="1"/>
  <c r="I1249" i="3"/>
  <c r="L1249" i="3" s="1"/>
  <c r="I1250" i="3"/>
  <c r="L1250" i="3" s="1"/>
  <c r="I1251" i="3"/>
  <c r="L1251" i="3" s="1"/>
  <c r="I1207" i="3"/>
  <c r="L1207" i="3" s="1"/>
  <c r="I1208" i="3"/>
  <c r="L1208" i="3" s="1"/>
  <c r="I1209" i="3"/>
  <c r="L1209" i="3" s="1"/>
  <c r="I1210" i="3"/>
  <c r="L1210" i="3" s="1"/>
  <c r="I1211" i="3"/>
  <c r="L1211" i="3" s="1"/>
  <c r="I1212" i="3"/>
  <c r="L1212" i="3" s="1"/>
  <c r="I1213" i="3"/>
  <c r="L1213" i="3" s="1"/>
  <c r="I1214" i="3"/>
  <c r="L1214" i="3" s="1"/>
  <c r="I1215" i="3"/>
  <c r="L1215" i="3" s="1"/>
  <c r="I1216" i="3"/>
  <c r="L1216" i="3" s="1"/>
  <c r="I1217" i="3"/>
  <c r="L1217" i="3" s="1"/>
  <c r="I1218" i="3"/>
  <c r="L1218" i="3" s="1"/>
  <c r="I1219" i="3"/>
  <c r="L1219" i="3" s="1"/>
  <c r="I1220" i="3"/>
  <c r="L1220" i="3" s="1"/>
  <c r="I1221" i="3"/>
  <c r="L1221" i="3" s="1"/>
  <c r="I1222" i="3"/>
  <c r="L1222" i="3" s="1"/>
  <c r="I1223" i="3"/>
  <c r="L1223" i="3" s="1"/>
  <c r="I1224" i="3"/>
  <c r="L1224" i="3" s="1"/>
  <c r="I1225" i="3"/>
  <c r="L1225" i="3" s="1"/>
  <c r="I1226" i="3"/>
  <c r="L1226" i="3" s="1"/>
  <c r="I1227" i="3"/>
  <c r="L1227" i="3" s="1"/>
  <c r="I1228" i="3"/>
  <c r="L1228" i="3" s="1"/>
  <c r="I1229" i="3"/>
  <c r="L1229" i="3" s="1"/>
  <c r="I1230" i="3"/>
  <c r="L1230" i="3" s="1"/>
  <c r="I1231" i="3"/>
  <c r="L1231" i="3" s="1"/>
  <c r="I1232" i="3"/>
  <c r="L1232" i="3" s="1"/>
  <c r="I1234" i="3"/>
  <c r="L1234" i="3" s="1"/>
  <c r="I1235" i="3"/>
  <c r="L1235" i="3" s="1"/>
  <c r="I1236" i="3"/>
  <c r="L1236" i="3" s="1"/>
  <c r="I1237" i="3"/>
  <c r="L1237" i="3" s="1"/>
  <c r="I1206" i="3"/>
  <c r="L1206" i="3" s="1"/>
  <c r="K1138" i="3"/>
  <c r="K1143" i="3"/>
  <c r="K1144" i="3"/>
  <c r="K1145" i="3"/>
  <c r="K1148" i="3"/>
  <c r="K1149" i="3"/>
  <c r="K1150" i="3"/>
  <c r="K1151" i="3"/>
  <c r="K1152" i="3"/>
  <c r="K1153" i="3"/>
  <c r="P890" i="3"/>
  <c r="D41" i="9"/>
  <c r="D38" i="9"/>
  <c r="D37" i="9"/>
  <c r="D36" i="9"/>
  <c r="D35" i="9"/>
  <c r="D34" i="9"/>
  <c r="D33" i="9"/>
  <c r="D31" i="9"/>
  <c r="D30" i="9"/>
  <c r="D29" i="9"/>
  <c r="D28" i="9"/>
  <c r="D27" i="9"/>
  <c r="D26" i="9"/>
  <c r="D25" i="9"/>
  <c r="D23" i="9"/>
  <c r="D22" i="9"/>
  <c r="D20" i="9"/>
  <c r="D19" i="9"/>
  <c r="D18" i="9"/>
  <c r="D17" i="9"/>
  <c r="D16" i="9"/>
  <c r="D15" i="9"/>
  <c r="D14" i="9"/>
  <c r="D13" i="9"/>
  <c r="D12" i="9"/>
  <c r="D10" i="9"/>
  <c r="P888" i="3"/>
  <c r="P882" i="3"/>
  <c r="K1002" i="3"/>
  <c r="P871" i="3"/>
  <c r="Q734" i="3" s="1"/>
  <c r="P870" i="3"/>
  <c r="Q733" i="3" s="1"/>
  <c r="P869" i="3"/>
  <c r="Q732" i="3" s="1"/>
  <c r="P867" i="3"/>
  <c r="K995" i="3"/>
  <c r="I995" i="3"/>
  <c r="K994" i="3"/>
  <c r="I994" i="3"/>
  <c r="K993" i="3"/>
  <c r="I993" i="3"/>
  <c r="P856" i="3"/>
  <c r="P853" i="3"/>
  <c r="P848" i="3"/>
  <c r="I974" i="3"/>
  <c r="P843" i="3"/>
  <c r="K968" i="3"/>
  <c r="I968" i="3"/>
  <c r="N856" i="3" s="1"/>
  <c r="O910" i="3" s="1"/>
  <c r="P837" i="3"/>
  <c r="P829" i="3"/>
  <c r="P828" i="3"/>
  <c r="P822" i="3"/>
  <c r="P821" i="3"/>
  <c r="P815" i="3"/>
  <c r="Q696" i="3" s="1"/>
  <c r="K946" i="3"/>
  <c r="I946" i="3"/>
  <c r="N833" i="3" s="1"/>
  <c r="O887" i="3" s="1"/>
  <c r="P814" i="3"/>
  <c r="Q695" i="3" s="1"/>
  <c r="P806" i="3"/>
  <c r="P800" i="3"/>
  <c r="P795" i="3"/>
  <c r="Q691" i="3" s="1"/>
  <c r="P788" i="3"/>
  <c r="Q684" i="3" s="1"/>
  <c r="P781" i="3"/>
  <c r="Q677" i="3" s="1"/>
  <c r="P766" i="3"/>
  <c r="P756" i="3"/>
  <c r="Q666" i="3" s="1"/>
  <c r="P747" i="3"/>
  <c r="Q657" i="3" s="1"/>
  <c r="P734" i="3"/>
  <c r="Q654" i="3" s="1"/>
  <c r="K857" i="3"/>
  <c r="I857" i="3"/>
  <c r="N742" i="3" s="1"/>
  <c r="P722" i="3"/>
  <c r="Q639" i="3"/>
  <c r="P700" i="3"/>
  <c r="Q622" i="3" s="1"/>
  <c r="K784" i="3"/>
  <c r="L784" i="3" s="1"/>
  <c r="P681" i="3"/>
  <c r="P680" i="3"/>
  <c r="P640" i="3"/>
  <c r="P639" i="3"/>
  <c r="P671" i="3"/>
  <c r="P659" i="3"/>
  <c r="P648" i="3"/>
  <c r="P520" i="3"/>
  <c r="Q520" i="3" s="1"/>
  <c r="P672" i="3"/>
  <c r="P660" i="3"/>
  <c r="P649" i="3"/>
  <c r="P519" i="3"/>
  <c r="Q519" i="3" s="1"/>
  <c r="O517" i="3"/>
  <c r="P510" i="3"/>
  <c r="Q510" i="3" s="1"/>
  <c r="P509" i="3"/>
  <c r="P508" i="3"/>
  <c r="Q508" i="3" s="1"/>
  <c r="K504" i="3"/>
  <c r="I504" i="3"/>
  <c r="P497" i="3"/>
  <c r="Q497" i="3" s="1"/>
  <c r="P496" i="3"/>
  <c r="Q496" i="3" s="1"/>
  <c r="P492" i="3"/>
  <c r="Q492" i="3" s="1"/>
  <c r="P488" i="3"/>
  <c r="Q488" i="3" s="1"/>
  <c r="P485" i="3"/>
  <c r="Q485" i="3" s="1"/>
  <c r="P516" i="3"/>
  <c r="Q516" i="3" s="1"/>
  <c r="P494" i="3"/>
  <c r="K14" i="3"/>
  <c r="I14" i="3"/>
  <c r="K258" i="3"/>
  <c r="I257" i="3"/>
  <c r="G272" i="3"/>
  <c r="K272" i="3" s="1"/>
  <c r="I253" i="3"/>
  <c r="G285" i="3"/>
  <c r="K285" i="3" s="1"/>
  <c r="K420" i="3"/>
  <c r="I445" i="3"/>
  <c r="I443" i="3"/>
  <c r="I442" i="3"/>
  <c r="I441" i="3"/>
  <c r="I438" i="3"/>
  <c r="I439" i="3"/>
  <c r="I434" i="3"/>
  <c r="I433" i="3"/>
  <c r="I431" i="3"/>
  <c r="I430" i="3"/>
  <c r="I429" i="3"/>
  <c r="I361" i="3"/>
  <c r="I1153" i="3"/>
  <c r="I1152" i="3"/>
  <c r="I1151" i="3"/>
  <c r="I1150" i="3"/>
  <c r="I1149" i="3"/>
  <c r="I1147" i="3"/>
  <c r="I1145" i="3"/>
  <c r="I1144" i="3"/>
  <c r="I1143" i="3"/>
  <c r="I1142" i="3"/>
  <c r="I1141" i="3"/>
  <c r="K1139" i="3"/>
  <c r="K1137" i="3"/>
  <c r="K1136" i="3"/>
  <c r="I1178" i="3"/>
  <c r="L1178" i="3" s="1"/>
  <c r="I1177" i="3"/>
  <c r="L1177" i="3" s="1"/>
  <c r="I1173" i="3"/>
  <c r="L1173" i="3" s="1"/>
  <c r="I1164" i="3"/>
  <c r="L1164" i="3" s="1"/>
  <c r="I1161" i="3"/>
  <c r="L1161" i="3" s="1"/>
  <c r="I1176" i="3"/>
  <c r="L1176" i="3" s="1"/>
  <c r="I1175" i="3"/>
  <c r="L1175" i="3" s="1"/>
  <c r="K1053" i="3"/>
  <c r="I1053" i="3"/>
  <c r="I1052" i="3"/>
  <c r="K1052" i="3"/>
  <c r="I1051" i="3"/>
  <c r="K1050" i="3"/>
  <c r="I1050" i="3"/>
  <c r="K1048" i="3"/>
  <c r="I1048" i="3"/>
  <c r="I1047" i="3"/>
  <c r="K1045" i="3"/>
  <c r="I1045" i="3"/>
  <c r="K1044" i="3"/>
  <c r="K1043" i="3"/>
  <c r="K1041" i="3"/>
  <c r="K1028" i="3"/>
  <c r="I1028" i="3"/>
  <c r="I1039" i="3"/>
  <c r="K1038" i="3"/>
  <c r="K1036" i="3"/>
  <c r="K1027" i="3"/>
  <c r="I1027" i="3"/>
  <c r="I1038" i="3"/>
  <c r="I1036" i="3"/>
  <c r="K1037" i="3"/>
  <c r="K1035" i="3"/>
  <c r="K1034" i="3"/>
  <c r="I1034" i="3"/>
  <c r="I1033" i="3"/>
  <c r="K1032" i="3"/>
  <c r="I1032" i="3"/>
  <c r="K1029" i="3"/>
  <c r="I1029" i="3"/>
  <c r="I1026" i="3"/>
  <c r="K419" i="3"/>
  <c r="G418" i="3"/>
  <c r="I418" i="3" s="1"/>
  <c r="G393" i="3"/>
  <c r="K393" i="3" s="1"/>
  <c r="K381" i="3"/>
  <c r="K379" i="3"/>
  <c r="I377" i="3"/>
  <c r="I376" i="3"/>
  <c r="I374" i="3"/>
  <c r="K372" i="3"/>
  <c r="I370" i="3"/>
  <c r="K368" i="3"/>
  <c r="I367" i="3"/>
  <c r="I366" i="3"/>
  <c r="K364" i="3"/>
  <c r="K363" i="3"/>
  <c r="I362" i="3"/>
  <c r="I355" i="3"/>
  <c r="I352" i="3"/>
  <c r="I351" i="3"/>
  <c r="I339" i="3"/>
  <c r="I330" i="3"/>
  <c r="I326" i="3"/>
  <c r="I325" i="3"/>
  <c r="I324" i="3"/>
  <c r="I323" i="3"/>
  <c r="I319" i="3"/>
  <c r="I315" i="3"/>
  <c r="I314" i="3"/>
  <c r="K268" i="3"/>
  <c r="I268" i="3"/>
  <c r="K5" i="3"/>
  <c r="K4" i="3"/>
  <c r="E4" i="3"/>
  <c r="I1174" i="3"/>
  <c r="L1174" i="3" s="1"/>
  <c r="I1172" i="3"/>
  <c r="L1172" i="3" s="1"/>
  <c r="I1171" i="3"/>
  <c r="L1171" i="3" s="1"/>
  <c r="I1170" i="3"/>
  <c r="L1170" i="3" s="1"/>
  <c r="I1169" i="3"/>
  <c r="L1169" i="3" s="1"/>
  <c r="I1168" i="3"/>
  <c r="L1168" i="3" s="1"/>
  <c r="I1167" i="3"/>
  <c r="L1167" i="3" s="1"/>
  <c r="I1166" i="3"/>
  <c r="L1166" i="3" s="1"/>
  <c r="I1165" i="3"/>
  <c r="L1165" i="3" s="1"/>
  <c r="I1163" i="3"/>
  <c r="L1163" i="3" s="1"/>
  <c r="I1162" i="3"/>
  <c r="L1162" i="3" s="1"/>
  <c r="K239" i="3"/>
  <c r="I239" i="3"/>
  <c r="D4" i="9"/>
  <c r="E3" i="3" s="1"/>
  <c r="E49" i="3" s="1"/>
  <c r="D3" i="9"/>
  <c r="E2" i="3" s="1"/>
  <c r="E48" i="3" s="1"/>
  <c r="I247" i="3"/>
  <c r="K247" i="3"/>
  <c r="D25" i="11"/>
  <c r="E72" i="9"/>
  <c r="H20" i="11" s="1"/>
  <c r="I1148" i="3"/>
  <c r="I1138" i="3"/>
  <c r="K1295" i="3"/>
  <c r="I1121" i="3"/>
  <c r="I1105" i="3"/>
  <c r="I1090" i="3"/>
  <c r="I1086" i="3"/>
  <c r="I1084" i="3"/>
  <c r="I258" i="3"/>
  <c r="I1065" i="3"/>
  <c r="I1056" i="3"/>
  <c r="K366" i="3"/>
  <c r="I1031" i="3"/>
  <c r="I379" i="3"/>
  <c r="I331" i="3"/>
  <c r="I420" i="3"/>
  <c r="I354" i="3"/>
  <c r="I1103" i="3"/>
  <c r="K1033" i="3"/>
  <c r="K1057" i="3"/>
  <c r="I1093" i="3"/>
  <c r="I1095" i="3"/>
  <c r="O882" i="3" l="1"/>
  <c r="O856" i="3"/>
  <c r="L1002" i="3"/>
  <c r="O900" i="3" s="1"/>
  <c r="N900" i="3"/>
  <c r="O833" i="3"/>
  <c r="L833" i="3"/>
  <c r="O717" i="3"/>
  <c r="O742" i="3"/>
  <c r="L1012" i="3"/>
  <c r="O906" i="3" s="1"/>
  <c r="N906" i="3"/>
  <c r="N882" i="3"/>
  <c r="K412" i="3"/>
  <c r="L904" i="3"/>
  <c r="L908" i="3"/>
  <c r="L894" i="3"/>
  <c r="L22" i="3"/>
  <c r="L18" i="3"/>
  <c r="L242" i="3"/>
  <c r="L391" i="3"/>
  <c r="L35" i="3"/>
  <c r="L31" i="3"/>
  <c r="L27" i="3"/>
  <c r="L510" i="3"/>
  <c r="L981" i="3"/>
  <c r="H490" i="3"/>
  <c r="H488" i="3"/>
  <c r="H489" i="3"/>
  <c r="H513" i="3"/>
  <c r="H512" i="3"/>
  <c r="H511" i="3"/>
  <c r="L19" i="3"/>
  <c r="L487" i="3"/>
  <c r="L36" i="3"/>
  <c r="L28" i="3"/>
  <c r="H462" i="3"/>
  <c r="H463" i="3"/>
  <c r="H464" i="3"/>
  <c r="L40" i="3"/>
  <c r="L44" i="3"/>
  <c r="L45" i="3"/>
  <c r="L47" i="3"/>
  <c r="L41" i="3"/>
  <c r="L32" i="3"/>
  <c r="L1200" i="3"/>
  <c r="E60" i="9" s="1"/>
  <c r="L39" i="3"/>
  <c r="L30" i="3"/>
  <c r="L46" i="3"/>
  <c r="L42" i="3"/>
  <c r="L38" i="3"/>
  <c r="L29" i="3"/>
  <c r="L34" i="3"/>
  <c r="L25" i="3"/>
  <c r="L20" i="3"/>
  <c r="L482" i="3"/>
  <c r="L21" i="3"/>
  <c r="L469" i="3"/>
  <c r="L948" i="3"/>
  <c r="L962" i="3"/>
  <c r="L284" i="3"/>
  <c r="I65" i="3"/>
  <c r="K65" i="3"/>
  <c r="L863" i="3"/>
  <c r="I1200" i="3"/>
  <c r="L282" i="3"/>
  <c r="L893" i="3"/>
  <c r="L864" i="3"/>
  <c r="L878" i="3"/>
  <c r="L926" i="3"/>
  <c r="K418" i="3"/>
  <c r="L418" i="3" s="1"/>
  <c r="L434" i="3"/>
  <c r="L442" i="3"/>
  <c r="L396" i="3"/>
  <c r="L1295" i="3"/>
  <c r="L256" i="3"/>
  <c r="L294" i="3"/>
  <c r="L470" i="3"/>
  <c r="L484" i="3"/>
  <c r="L947" i="3"/>
  <c r="L971" i="3"/>
  <c r="L357" i="3"/>
  <c r="L281" i="3"/>
  <c r="L390" i="3"/>
  <c r="L486" i="3"/>
  <c r="L497" i="3"/>
  <c r="L505" i="3"/>
  <c r="L519" i="3"/>
  <c r="L923" i="3"/>
  <c r="L960" i="3"/>
  <c r="L1033" i="3"/>
  <c r="L319" i="3"/>
  <c r="L441" i="3"/>
  <c r="L358" i="3"/>
  <c r="L301" i="3"/>
  <c r="Q751" i="3"/>
  <c r="L23" i="3"/>
  <c r="L877" i="3"/>
  <c r="L907" i="3"/>
  <c r="L416" i="3"/>
  <c r="L295" i="3"/>
  <c r="L291" i="3"/>
  <c r="L426" i="3"/>
  <c r="L433" i="3"/>
  <c r="L260" i="3"/>
  <c r="L15" i="3"/>
  <c r="L323" i="3"/>
  <c r="L258" i="3"/>
  <c r="L1148" i="3"/>
  <c r="L961" i="3"/>
  <c r="L240" i="3"/>
  <c r="L949" i="3"/>
  <c r="L521" i="3"/>
  <c r="L24" i="3"/>
  <c r="L392" i="3"/>
  <c r="L456" i="3"/>
  <c r="L483" i="3"/>
  <c r="L520" i="3"/>
  <c r="L895" i="3"/>
  <c r="L927" i="3"/>
  <c r="L409" i="3"/>
  <c r="L457" i="3"/>
  <c r="L254" i="3"/>
  <c r="E53" i="9"/>
  <c r="L33" i="3"/>
  <c r="L262" i="3"/>
  <c r="L277" i="3"/>
  <c r="L459" i="3"/>
  <c r="L870" i="3"/>
  <c r="L900" i="3"/>
  <c r="L975" i="3"/>
  <c r="L17" i="3"/>
  <c r="L881" i="3"/>
  <c r="L16" i="3"/>
  <c r="L400" i="3"/>
  <c r="L865" i="3"/>
  <c r="L884" i="3"/>
  <c r="L914" i="3"/>
  <c r="L1252" i="3"/>
  <c r="Q989" i="3" s="1"/>
  <c r="K344" i="3"/>
  <c r="K330" i="3"/>
  <c r="L330" i="3" s="1"/>
  <c r="K337" i="3"/>
  <c r="K331" i="3"/>
  <c r="L331" i="3" s="1"/>
  <c r="K338" i="3"/>
  <c r="K333" i="3"/>
  <c r="K354" i="3"/>
  <c r="L354" i="3" s="1"/>
  <c r="K340" i="3"/>
  <c r="K341" i="3"/>
  <c r="K352" i="3"/>
  <c r="L352" i="3" s="1"/>
  <c r="K336" i="3"/>
  <c r="K343" i="3"/>
  <c r="K349" i="3"/>
  <c r="K353" i="3"/>
  <c r="L909" i="3"/>
  <c r="L252" i="3"/>
  <c r="L932" i="3"/>
  <c r="L397" i="3"/>
  <c r="L325" i="3"/>
  <c r="L970" i="3"/>
  <c r="L443" i="3"/>
  <c r="L496" i="3"/>
  <c r="L379" i="3"/>
  <c r="L504" i="3"/>
  <c r="L314" i="3"/>
  <c r="L249" i="3"/>
  <c r="L445" i="3"/>
  <c r="L270" i="3"/>
  <c r="L1105" i="3"/>
  <c r="L366" i="3"/>
  <c r="L1111" i="3"/>
  <c r="L1154" i="3"/>
  <c r="L356" i="3"/>
  <c r="L402" i="3"/>
  <c r="L410" i="3"/>
  <c r="L471" i="3"/>
  <c r="L492" i="3"/>
  <c r="L883" i="3"/>
  <c r="L954" i="3"/>
  <c r="L466" i="3"/>
  <c r="L239" i="3"/>
  <c r="L280" i="3"/>
  <c r="L388" i="3"/>
  <c r="L407" i="3"/>
  <c r="L417" i="3"/>
  <c r="L475" i="3"/>
  <c r="L515" i="3"/>
  <c r="L507" i="3"/>
  <c r="L861" i="3"/>
  <c r="L875" i="3"/>
  <c r="L891" i="3"/>
  <c r="L905" i="3"/>
  <c r="L921" i="3"/>
  <c r="L939" i="3"/>
  <c r="L871" i="3"/>
  <c r="L885" i="3"/>
  <c r="L901" i="3"/>
  <c r="L915" i="3"/>
  <c r="L933" i="3"/>
  <c r="L955" i="3"/>
  <c r="L979" i="3"/>
  <c r="L408" i="3"/>
  <c r="L421" i="3"/>
  <c r="L468" i="3"/>
  <c r="L461" i="3"/>
  <c r="L477" i="3"/>
  <c r="L517" i="3"/>
  <c r="L506" i="3"/>
  <c r="L862" i="3"/>
  <c r="L876" i="3"/>
  <c r="L892" i="3"/>
  <c r="L906" i="3"/>
  <c r="L922" i="3"/>
  <c r="L872" i="3"/>
  <c r="L980" i="3"/>
  <c r="K1147" i="3"/>
  <c r="L1147" i="3" s="1"/>
  <c r="L1027" i="3"/>
  <c r="K1055" i="3"/>
  <c r="L1055" i="3" s="1"/>
  <c r="L43" i="3"/>
  <c r="L248" i="3"/>
  <c r="L387" i="3"/>
  <c r="L455" i="3"/>
  <c r="L495" i="3"/>
  <c r="L956" i="3"/>
  <c r="L243" i="3"/>
  <c r="L1084" i="3"/>
  <c r="L1129" i="3"/>
  <c r="K1103" i="3"/>
  <c r="L1103" i="3" s="1"/>
  <c r="L1106" i="3"/>
  <c r="L430" i="3"/>
  <c r="L1093" i="3"/>
  <c r="K377" i="3"/>
  <c r="L377" i="3" s="1"/>
  <c r="K361" i="3"/>
  <c r="L361" i="3" s="1"/>
  <c r="L1070" i="3"/>
  <c r="L460" i="3"/>
  <c r="I1126" i="3"/>
  <c r="L1126" i="3" s="1"/>
  <c r="L853" i="3"/>
  <c r="L858" i="3"/>
  <c r="L886" i="3"/>
  <c r="L902" i="3"/>
  <c r="L916" i="3"/>
  <c r="L934" i="3"/>
  <c r="K941" i="3"/>
  <c r="L912" i="3"/>
  <c r="L928" i="3"/>
  <c r="K964" i="3"/>
  <c r="K997" i="3"/>
  <c r="L251" i="3"/>
  <c r="L269" i="3"/>
  <c r="L386" i="3"/>
  <c r="L446" i="3"/>
  <c r="L509" i="3"/>
  <c r="L873" i="3"/>
  <c r="L887" i="3"/>
  <c r="L903" i="3"/>
  <c r="L919" i="3"/>
  <c r="L937" i="3"/>
  <c r="L913" i="3"/>
  <c r="L931" i="3"/>
  <c r="L953" i="3"/>
  <c r="L976" i="3"/>
  <c r="L1196" i="3"/>
  <c r="I1196" i="3"/>
  <c r="I272" i="3"/>
  <c r="L272" i="3" s="1"/>
  <c r="I997" i="3"/>
  <c r="L306" i="3"/>
  <c r="L473" i="3"/>
  <c r="L493" i="3"/>
  <c r="L508" i="3"/>
  <c r="L303" i="3"/>
  <c r="L1095" i="3"/>
  <c r="L969" i="3"/>
  <c r="K448" i="3"/>
  <c r="I941" i="3"/>
  <c r="I244" i="3"/>
  <c r="L467" i="3"/>
  <c r="K853" i="3"/>
  <c r="K990" i="3"/>
  <c r="K375" i="3"/>
  <c r="I1252" i="3"/>
  <c r="I309" i="3"/>
  <c r="L1058" i="3"/>
  <c r="L974" i="3"/>
  <c r="I363" i="3"/>
  <c r="L363" i="3" s="1"/>
  <c r="L458" i="3"/>
  <c r="I990" i="3"/>
  <c r="L869" i="3"/>
  <c r="L897" i="3"/>
  <c r="I1295" i="3"/>
  <c r="L1090" i="3"/>
  <c r="L829" i="3"/>
  <c r="I1080" i="3"/>
  <c r="L1080" i="3" s="1"/>
  <c r="I1119" i="3"/>
  <c r="L1119" i="3" s="1"/>
  <c r="L896" i="3"/>
  <c r="I322" i="3"/>
  <c r="L322" i="3" s="1"/>
  <c r="K370" i="3"/>
  <c r="L370" i="3" s="1"/>
  <c r="I1136" i="3"/>
  <c r="L1136" i="3" s="1"/>
  <c r="I349" i="3"/>
  <c r="I285" i="3"/>
  <c r="L285" i="3" s="1"/>
  <c r="I341" i="3"/>
  <c r="L1032" i="3"/>
  <c r="L1045" i="3"/>
  <c r="L1065" i="3"/>
  <c r="L1029" i="3"/>
  <c r="I344" i="3"/>
  <c r="I336" i="3"/>
  <c r="I381" i="3"/>
  <c r="L381" i="3" s="1"/>
  <c r="I393" i="3"/>
  <c r="L393" i="3" s="1"/>
  <c r="K253" i="3"/>
  <c r="L253" i="3" s="1"/>
  <c r="K244" i="3"/>
  <c r="L324" i="3"/>
  <c r="L326" i="3"/>
  <c r="L1151" i="3"/>
  <c r="L429" i="3"/>
  <c r="L431" i="3"/>
  <c r="L439" i="3"/>
  <c r="L394" i="3"/>
  <c r="L1074" i="3"/>
  <c r="I1075" i="3"/>
  <c r="L1075" i="3" s="1"/>
  <c r="L420" i="3"/>
  <c r="L857" i="3"/>
  <c r="L946" i="3"/>
  <c r="L1073" i="3"/>
  <c r="I332" i="3"/>
  <c r="I348" i="3"/>
  <c r="I350" i="3"/>
  <c r="K369" i="3"/>
  <c r="I369" i="3"/>
  <c r="I1041" i="3"/>
  <c r="L1041" i="3" s="1"/>
  <c r="I1044" i="3"/>
  <c r="L1044" i="3" s="1"/>
  <c r="K298" i="3"/>
  <c r="L298" i="3" s="1"/>
  <c r="I378" i="3"/>
  <c r="K378" i="3"/>
  <c r="I380" i="3"/>
  <c r="K380" i="3"/>
  <c r="I1037" i="3"/>
  <c r="L1037" i="3" s="1"/>
  <c r="K1140" i="3"/>
  <c r="I1140" i="3"/>
  <c r="K1142" i="3"/>
  <c r="L1142" i="3" s="1"/>
  <c r="L1152" i="3"/>
  <c r="L1150" i="3"/>
  <c r="L1144" i="3"/>
  <c r="L1124" i="3"/>
  <c r="L1138" i="3"/>
  <c r="L993" i="3"/>
  <c r="L994" i="3"/>
  <c r="L995" i="3"/>
  <c r="L968" i="3"/>
  <c r="L1066" i="3"/>
  <c r="I320" i="3"/>
  <c r="L320" i="3" s="1"/>
  <c r="L268" i="3"/>
  <c r="L1056" i="3"/>
  <c r="L1094" i="3"/>
  <c r="L1060" i="3"/>
  <c r="L1083" i="3"/>
  <c r="L1099" i="3"/>
  <c r="L1069" i="3"/>
  <c r="L1153" i="3"/>
  <c r="I1087" i="3"/>
  <c r="L1087" i="3" s="1"/>
  <c r="I1101" i="3"/>
  <c r="L1101" i="3" s="1"/>
  <c r="K1109" i="3"/>
  <c r="L1109" i="3" s="1"/>
  <c r="K1146" i="3"/>
  <c r="I964" i="3"/>
  <c r="I321" i="3"/>
  <c r="L321" i="3" s="1"/>
  <c r="L235" i="3"/>
  <c r="Q229" i="3" s="1"/>
  <c r="I318" i="3"/>
  <c r="L318" i="3" s="1"/>
  <c r="I1089" i="3"/>
  <c r="L1089" i="3" s="1"/>
  <c r="L1123" i="3"/>
  <c r="L1143" i="3"/>
  <c r="L1145" i="3"/>
  <c r="L315" i="3"/>
  <c r="L1149" i="3"/>
  <c r="L438" i="3"/>
  <c r="I364" i="3"/>
  <c r="L364" i="3" s="1"/>
  <c r="L1091" i="3"/>
  <c r="L1034" i="3"/>
  <c r="L1036" i="3"/>
  <c r="L1050" i="3"/>
  <c r="L403" i="3"/>
  <c r="L1117" i="3"/>
  <c r="L1121" i="3"/>
  <c r="L1062" i="3"/>
  <c r="L1067" i="3"/>
  <c r="L1125" i="3"/>
  <c r="L1071" i="3"/>
  <c r="I375" i="3"/>
  <c r="I338" i="3"/>
  <c r="I335" i="3"/>
  <c r="I1081" i="3"/>
  <c r="L1081" i="3" s="1"/>
  <c r="I353" i="3"/>
  <c r="L1057" i="3"/>
  <c r="K257" i="3"/>
  <c r="L257" i="3" s="1"/>
  <c r="I1146" i="3"/>
  <c r="I1139" i="3"/>
  <c r="L1139" i="3" s="1"/>
  <c r="L1053" i="3"/>
  <c r="I345" i="3"/>
  <c r="L1052" i="3"/>
  <c r="I347" i="3"/>
  <c r="I1137" i="3"/>
  <c r="L1137" i="3" s="1"/>
  <c r="I389" i="3"/>
  <c r="L389" i="3" s="1"/>
  <c r="I1054" i="3"/>
  <c r="L1054" i="3" s="1"/>
  <c r="I1079" i="3"/>
  <c r="L1079" i="3" s="1"/>
  <c r="L1113" i="3"/>
  <c r="L1130" i="3"/>
  <c r="L247" i="3"/>
  <c r="L1048" i="3"/>
  <c r="K287" i="3"/>
  <c r="L868" i="3"/>
  <c r="L882" i="3"/>
  <c r="L1127" i="3"/>
  <c r="P716" i="3"/>
  <c r="L395" i="3"/>
  <c r="L518" i="3"/>
  <c r="I329" i="3"/>
  <c r="I1180" i="3"/>
  <c r="I313" i="3"/>
  <c r="I317" i="3"/>
  <c r="L317" i="3" s="1"/>
  <c r="K365" i="3"/>
  <c r="K371" i="3"/>
  <c r="L1038" i="3"/>
  <c r="K1039" i="3"/>
  <c r="L1039" i="3" s="1"/>
  <c r="L1028" i="3"/>
  <c r="K1047" i="3"/>
  <c r="L1047" i="3" s="1"/>
  <c r="K1051" i="3"/>
  <c r="L1051" i="3" s="1"/>
  <c r="K259" i="3"/>
  <c r="I259" i="3"/>
  <c r="L1273" i="3"/>
  <c r="I448" i="3"/>
  <c r="L1180" i="3"/>
  <c r="Q916" i="3" s="1"/>
  <c r="I337" i="3"/>
  <c r="I316" i="3"/>
  <c r="L316" i="3" s="1"/>
  <c r="K373" i="3"/>
  <c r="I419" i="3"/>
  <c r="K1026" i="3"/>
  <c r="K1031" i="3"/>
  <c r="L1031" i="3" s="1"/>
  <c r="I1035" i="3"/>
  <c r="L1035" i="3" s="1"/>
  <c r="I1043" i="3"/>
  <c r="L1043" i="3" s="1"/>
  <c r="K1141" i="3"/>
  <c r="L14" i="3"/>
  <c r="L1092" i="3"/>
  <c r="L1097" i="3"/>
  <c r="L1107" i="3"/>
  <c r="L1064" i="3"/>
  <c r="L1076" i="3"/>
  <c r="L1077" i="3"/>
  <c r="L1086" i="3"/>
  <c r="L1096" i="3"/>
  <c r="L1115" i="3"/>
  <c r="M900" i="3" l="1"/>
  <c r="L1020" i="3"/>
  <c r="M906" i="3"/>
  <c r="L412" i="3"/>
  <c r="I412" i="3"/>
  <c r="L448" i="3"/>
  <c r="Q442" i="3" s="1"/>
  <c r="L65" i="3"/>
  <c r="Q936" i="3"/>
  <c r="J489" i="3"/>
  <c r="K489" i="3" s="1"/>
  <c r="I489" i="3"/>
  <c r="I511" i="3"/>
  <c r="J511" i="3"/>
  <c r="K511" i="3" s="1"/>
  <c r="J488" i="3"/>
  <c r="K488" i="3" s="1"/>
  <c r="I488" i="3"/>
  <c r="I512" i="3"/>
  <c r="J512" i="3"/>
  <c r="K512" i="3" s="1"/>
  <c r="J490" i="3"/>
  <c r="K490" i="3" s="1"/>
  <c r="I490" i="3"/>
  <c r="J513" i="3"/>
  <c r="K513" i="3" s="1"/>
  <c r="I513" i="3"/>
  <c r="J464" i="3"/>
  <c r="K464" i="3" s="1"/>
  <c r="I464" i="3"/>
  <c r="Q59" i="3"/>
  <c r="J463" i="3"/>
  <c r="K463" i="3" s="1"/>
  <c r="I463" i="3"/>
  <c r="J462" i="3"/>
  <c r="K462" i="3" s="1"/>
  <c r="I462" i="3"/>
  <c r="L349" i="3"/>
  <c r="L338" i="3"/>
  <c r="K423" i="3"/>
  <c r="L353" i="3"/>
  <c r="L344" i="3"/>
  <c r="L244" i="3"/>
  <c r="Q238" i="3" s="1"/>
  <c r="Q596" i="3"/>
  <c r="E64" i="9"/>
  <c r="L309" i="3"/>
  <c r="Q303" i="3" s="1"/>
  <c r="E63" i="9"/>
  <c r="Q1011" i="3"/>
  <c r="L337" i="3"/>
  <c r="E59" i="9"/>
  <c r="Q932" i="3"/>
  <c r="E62" i="9"/>
  <c r="E33" i="9"/>
  <c r="Q636" i="3"/>
  <c r="E34" i="9"/>
  <c r="L336" i="3"/>
  <c r="K346" i="3"/>
  <c r="K329" i="3"/>
  <c r="L329" i="3" s="1"/>
  <c r="K342" i="3"/>
  <c r="K334" i="3"/>
  <c r="K332" i="3"/>
  <c r="L332" i="3" s="1"/>
  <c r="K347" i="3"/>
  <c r="L347" i="3" s="1"/>
  <c r="K345" i="3"/>
  <c r="L345" i="3" s="1"/>
  <c r="K355" i="3"/>
  <c r="L355" i="3" s="1"/>
  <c r="L341" i="3"/>
  <c r="K351" i="3"/>
  <c r="L351" i="3" s="1"/>
  <c r="K335" i="3"/>
  <c r="L335" i="3" s="1"/>
  <c r="K348" i="3"/>
  <c r="L348" i="3" s="1"/>
  <c r="K374" i="3"/>
  <c r="L374" i="3" s="1"/>
  <c r="K309" i="3"/>
  <c r="P836" i="3"/>
  <c r="L990" i="3"/>
  <c r="I287" i="3"/>
  <c r="L369" i="3"/>
  <c r="L287" i="3"/>
  <c r="Q281" i="3" s="1"/>
  <c r="L380" i="3"/>
  <c r="L378" i="3"/>
  <c r="I333" i="3"/>
  <c r="L333" i="3" s="1"/>
  <c r="I343" i="3"/>
  <c r="L343" i="3" s="1"/>
  <c r="L375" i="3"/>
  <c r="I340" i="3"/>
  <c r="L340" i="3" s="1"/>
  <c r="L941" i="3"/>
  <c r="N887" i="3" s="1"/>
  <c r="I372" i="3"/>
  <c r="L372" i="3" s="1"/>
  <c r="L964" i="3"/>
  <c r="N910" i="3" s="1"/>
  <c r="L1146" i="3"/>
  <c r="O494" i="3"/>
  <c r="L997" i="3"/>
  <c r="E38" i="9" s="1"/>
  <c r="P813" i="3"/>
  <c r="K264" i="3"/>
  <c r="K339" i="3"/>
  <c r="L339" i="3" s="1"/>
  <c r="L1140" i="3"/>
  <c r="K350" i="3"/>
  <c r="L350" i="3" s="1"/>
  <c r="I346" i="3"/>
  <c r="I342" i="3"/>
  <c r="I334" i="3"/>
  <c r="E41" i="9"/>
  <c r="Q753" i="3"/>
  <c r="P721" i="3"/>
  <c r="I368" i="3"/>
  <c r="L368" i="3" s="1"/>
  <c r="K376" i="3"/>
  <c r="L376" i="3" s="1"/>
  <c r="I1156" i="3"/>
  <c r="L1026" i="3"/>
  <c r="K1132" i="3"/>
  <c r="L419" i="3"/>
  <c r="L423" i="3" s="1"/>
  <c r="I423" i="3"/>
  <c r="E57" i="9"/>
  <c r="I371" i="3"/>
  <c r="L371" i="3" s="1"/>
  <c r="I365" i="3"/>
  <c r="L365" i="3" s="1"/>
  <c r="L313" i="3"/>
  <c r="L1141" i="3"/>
  <c r="K1156" i="3"/>
  <c r="I373" i="3"/>
  <c r="L373" i="3" s="1"/>
  <c r="K367" i="3"/>
  <c r="L367" i="3" s="1"/>
  <c r="K362" i="3"/>
  <c r="L259" i="3"/>
  <c r="I264" i="3"/>
  <c r="I1132" i="3"/>
  <c r="K522" i="3" l="1"/>
  <c r="I522" i="3"/>
  <c r="L512" i="3"/>
  <c r="L463" i="3"/>
  <c r="L489" i="3"/>
  <c r="L488" i="3"/>
  <c r="L490" i="3"/>
  <c r="I499" i="3"/>
  <c r="L513" i="3"/>
  <c r="L511" i="3"/>
  <c r="L462" i="3"/>
  <c r="K499" i="3"/>
  <c r="L464" i="3"/>
  <c r="E31" i="9"/>
  <c r="E66" i="9"/>
  <c r="H18" i="11" s="1"/>
  <c r="H19" i="11" s="1"/>
  <c r="E29" i="9"/>
  <c r="E25" i="9"/>
  <c r="E15" i="9"/>
  <c r="E28" i="9"/>
  <c r="E13" i="9"/>
  <c r="E27" i="9"/>
  <c r="E18" i="9"/>
  <c r="Q406" i="3"/>
  <c r="E26" i="9"/>
  <c r="E36" i="9"/>
  <c r="Q715" i="3"/>
  <c r="E30" i="9"/>
  <c r="E35" i="9"/>
  <c r="I63" i="9"/>
  <c r="E37" i="9"/>
  <c r="Q722" i="3"/>
  <c r="L346" i="3"/>
  <c r="L342" i="3"/>
  <c r="L334" i="3"/>
  <c r="E16" i="9"/>
  <c r="E12" i="9"/>
  <c r="N494" i="3"/>
  <c r="E20" i="9"/>
  <c r="Q730" i="3"/>
  <c r="L264" i="3"/>
  <c r="Q258" i="3" s="1"/>
  <c r="K383" i="3"/>
  <c r="L362" i="3"/>
  <c r="L1156" i="3"/>
  <c r="Q892" i="3" s="1"/>
  <c r="Q417" i="3"/>
  <c r="L1132" i="3"/>
  <c r="Q868" i="3" s="1"/>
  <c r="E10" i="9"/>
  <c r="I383" i="3"/>
  <c r="L499" i="3" l="1"/>
  <c r="L522" i="3"/>
  <c r="Q517" i="3" s="1"/>
  <c r="K1321" i="3"/>
  <c r="N517" i="3"/>
  <c r="J36" i="9"/>
  <c r="H25" i="9"/>
  <c r="L383" i="3"/>
  <c r="Q377" i="3" s="1"/>
  <c r="E46" i="9"/>
  <c r="E19" i="9"/>
  <c r="E47" i="9"/>
  <c r="E14" i="9"/>
  <c r="E23" i="9" l="1"/>
  <c r="Q494" i="3"/>
  <c r="E22" i="9"/>
  <c r="Q754" i="3"/>
  <c r="E17" i="9"/>
  <c r="L1321" i="3"/>
  <c r="E49" i="9"/>
  <c r="E43" i="9" l="1"/>
  <c r="H16" i="11" s="1"/>
  <c r="L1323" i="3" l="1"/>
  <c r="E9" i="19"/>
  <c r="E54" i="9"/>
  <c r="L1322" i="3" s="1"/>
  <c r="E8" i="19" l="1"/>
  <c r="E12" i="19" s="1"/>
  <c r="H17" i="11"/>
  <c r="H22" i="11" s="1"/>
  <c r="H23" i="11" s="1"/>
  <c r="E10" i="19" l="1"/>
  <c r="E13" i="19" s="1"/>
  <c r="E14" i="19" s="1"/>
  <c r="E15" i="19" s="1"/>
  <c r="H25" i="11"/>
  <c r="G24" i="11"/>
  <c r="I1321" i="3" l="1"/>
</calcChain>
</file>

<file path=xl/sharedStrings.xml><?xml version="1.0" encoding="utf-8"?>
<sst xmlns="http://schemas.openxmlformats.org/spreadsheetml/2006/main" count="3217" uniqueCount="1144">
  <si>
    <t>โครงการก่อสร้าง</t>
  </si>
  <si>
    <t>ตร.ม.</t>
  </si>
  <si>
    <t xml:space="preserve"> </t>
  </si>
  <si>
    <t>รายการ</t>
  </si>
  <si>
    <t>หมายเหตุ</t>
  </si>
  <si>
    <t xml:space="preserve">สถานที่ก่อสร้าง    </t>
  </si>
  <si>
    <t>ลำดับ</t>
  </si>
  <si>
    <t>หน่วย</t>
  </si>
  <si>
    <t>จำนวน</t>
  </si>
  <si>
    <t>ค่าแรงงาน</t>
  </si>
  <si>
    <t>ต่อหน่วย</t>
  </si>
  <si>
    <t>ชุด</t>
  </si>
  <si>
    <t>-</t>
  </si>
  <si>
    <t>สถานที่ก่อสร้าง</t>
  </si>
  <si>
    <t>เอกสารเลขที่</t>
  </si>
  <si>
    <t xml:space="preserve">ผู้ประมาณราคา     </t>
  </si>
  <si>
    <t xml:space="preserve">พื้นที่อาคาร </t>
  </si>
  <si>
    <t>ชั้น</t>
  </si>
  <si>
    <t xml:space="preserve">จำนวนชั้น </t>
  </si>
  <si>
    <t xml:space="preserve">โครงการก่อสร้าง </t>
  </si>
  <si>
    <t>แบบเลขที่ :</t>
  </si>
  <si>
    <t xml:space="preserve">สถานที่ก่อสร้าง </t>
  </si>
  <si>
    <t>(คิดเฉพาะค่าวัสดุและค่าแรงงานหรือทุนซึ่งยังไม่รวมค่าอำนวยการ ดอกเบี้ย กำไร และภาษี)</t>
  </si>
  <si>
    <t>งานสถาปัตยกรรม</t>
  </si>
  <si>
    <t>รวมค่างานกลุ่มงานที่ 1</t>
  </si>
  <si>
    <t>รวมค่างานกลุ่มงานที่ 2</t>
  </si>
  <si>
    <t>รวมค่างานกลุ่มงานที่ 3</t>
  </si>
  <si>
    <t>รวมค่างานส่วนที่ 1</t>
  </si>
  <si>
    <t>(คิดราคาผู้ผลิตหรือตัวแทนจำหน่ายซึ่งยังไม่รวมค่าภาษี)</t>
  </si>
  <si>
    <t>ระบบโสตทัศน์ , ระบบคอมพิวเตอร์</t>
  </si>
  <si>
    <t>รวมค่างานส่วนที่ 2</t>
  </si>
  <si>
    <t>หมวดค่าใช้จ่ายพิเศษตามข้อกำหนด เงื่อนไข และความจำเป็นต้องมี</t>
  </si>
  <si>
    <t>รวมค่างานส่วนที่ 3</t>
  </si>
  <si>
    <t>1. กลุ่มงานที่ 1</t>
  </si>
  <si>
    <t>งานระบบปรับอากาศ และระบายอากาศ</t>
  </si>
  <si>
    <t>งานระบบสุขาภิบาล และดับเพลิง</t>
  </si>
  <si>
    <t>งานระบบไฟฟ้า และสื่อสาร</t>
  </si>
  <si>
    <t xml:space="preserve">หน่วยงานออกแบบแปลนและรายการ   </t>
  </si>
  <si>
    <t>แบบเลขที่</t>
  </si>
  <si>
    <t>ประมาณราคาตามแบบ     ปร.4</t>
  </si>
  <si>
    <t xml:space="preserve">จำนวน  </t>
  </si>
  <si>
    <t>แผ่น</t>
  </si>
  <si>
    <t>ลำดับที่</t>
  </si>
  <si>
    <t xml:space="preserve">     ราคารวมค่า  Factor  F</t>
  </si>
  <si>
    <t xml:space="preserve">เฉลี่ยราคา </t>
  </si>
  <si>
    <t>บาท / ตร.ม.</t>
  </si>
  <si>
    <t xml:space="preserve">เอกสารเลขที่ </t>
  </si>
  <si>
    <t>ประจำเดือน</t>
  </si>
  <si>
    <t>ดอกเบี้ยเงินกู้</t>
  </si>
  <si>
    <t>ค่างานต้นทุน</t>
  </si>
  <si>
    <t>Factor F</t>
  </si>
  <si>
    <t xml:space="preserve"> หมายเหตุ : </t>
  </si>
  <si>
    <t>2. กลุ่มงานที่ 2</t>
  </si>
  <si>
    <t xml:space="preserve"> - ปริมาณงานใน BOQ.นี้ไม่สามารถนำไปใช้อ้างอิงในการก่อสร้างจริงได้ ผู้เสนอราคาต้องเสนอตามแบบรูป</t>
  </si>
  <si>
    <t xml:space="preserve">   และเอกสารรายการประกอบแบบที่กำหนด</t>
  </si>
  <si>
    <t xml:space="preserve"> - บัญชีแสดงปริมาณวัสดุเป็นเอกสารราชการกองแบบแผน  กรมสนับสนุนบริการสุขภาพ</t>
  </si>
  <si>
    <t xml:space="preserve">   ใช้เฉพาะเป็นแนวทางในการประมาณราคาเท่านั้น</t>
  </si>
  <si>
    <t xml:space="preserve"> - หากต้องการ ใช้ BOQ.นี้ให้ผู้เสนอราคา กรอกรายละเอียดในการเสนอราคา  จะต้องลบปริมาณวัสดุและราคาออกก่อน</t>
  </si>
  <si>
    <t>ราคาค่าแรงงานตามบัญชีค่าแรงงาน / ค่าดำเนินการ สำหรับถอดแบบคำนวณราคากลางงานก่อสร้างเดือน</t>
  </si>
  <si>
    <t>รวมเงิน (1)+(2)+(3)</t>
  </si>
  <si>
    <t>คิดเป็นเงินทั้งสิ้นโดยประมาณ</t>
  </si>
  <si>
    <t>2.1 งานครุภัณฑ์จัดจ้าง หรือสั่งทำ</t>
  </si>
  <si>
    <t>งานระบบเครื่องกล และระบบพิเศษอื่นๆ</t>
  </si>
  <si>
    <t>ส่วนที่ 1  ค่างานต้นทุน (คำนวณในราคาทุน)</t>
  </si>
  <si>
    <t>งานครุภัณฑ์จัดจ้าง หรือสั่งทำ</t>
  </si>
  <si>
    <t>งานตกแต่งภายในอาคาร</t>
  </si>
  <si>
    <t>ส่วนที่ 2  หมวดงานครุภัณฑ์จัดซื้อ หรือสั่งซื้อ</t>
  </si>
  <si>
    <t>งานครุภัณฑ์จัดซื้อ หรือสั่งซื้อ</t>
  </si>
  <si>
    <t xml:space="preserve">ส่วนที่ 3  ค่าใช้จ่ายพิเศษตามข้อกำหนดฯ (ถ้ามี) </t>
  </si>
  <si>
    <t>ค่างานส่วนที่ 1 ค่างานต้นทุน (คำนวณในราคาทุน)</t>
  </si>
  <si>
    <t>ค่างานส่วนที่ 2 หมวดงานครุภัณฑ์จัดซื้อ หรือสั่งซื้อ</t>
  </si>
  <si>
    <t xml:space="preserve">ค่างานส่วนที่ 3  ค่าใช้จ่ายพิเศษตามข้อกำหนดฯ (ถ้ามี) </t>
  </si>
  <si>
    <t>รวม (2.1)</t>
  </si>
  <si>
    <t>ค่าวัสดุ</t>
  </si>
  <si>
    <t>รวมเงิน</t>
  </si>
  <si>
    <t>เป็นเงิน</t>
  </si>
  <si>
    <t xml:space="preserve">1.2.7 งานสุขภัณฑ์ พร้อมอุปกรณ์ </t>
  </si>
  <si>
    <t xml:space="preserve">1.2.8 งานทาสี </t>
  </si>
  <si>
    <t>1.2.9 งานเบ็ดเตล็ด</t>
  </si>
  <si>
    <t>1. งานครุภัณฑ์จัดซื้อ หรือสั่งซื้อ</t>
  </si>
  <si>
    <t>รวม (1.)</t>
  </si>
  <si>
    <t xml:space="preserve">1.2.2 งานฝ้าเพดาน </t>
  </si>
  <si>
    <t xml:space="preserve">1.2.3 งานผนัง - ผิวผนัง </t>
  </si>
  <si>
    <t>1.2.4 งานผิวพื้น</t>
  </si>
  <si>
    <t xml:space="preserve">เสาเอ็น - ทับหลัง ค.ส.ล. </t>
  </si>
  <si>
    <t>ก่ออิฐมอญครึ่งแผ่น</t>
  </si>
  <si>
    <t>การคำนวณหาค่า Factor-F เฉลี่ย</t>
  </si>
  <si>
    <t>ตาราง Factor F  งานอาคาร</t>
  </si>
  <si>
    <t>เงินล่วงหน้าจ่าย</t>
  </si>
  <si>
    <t>เงินประกันผลงานหัก</t>
  </si>
  <si>
    <t>Factor F =</t>
  </si>
  <si>
    <t>ค่าภาษีมูลค่าเพิ่ม</t>
  </si>
  <si>
    <t>B</t>
  </si>
  <si>
    <t>B : ค่างานต้นทุนต่ำ</t>
  </si>
  <si>
    <t>A</t>
  </si>
  <si>
    <t>(บาท)</t>
  </si>
  <si>
    <t>C</t>
  </si>
  <si>
    <t>C : ค่างานต้นทุนสูง</t>
  </si>
  <si>
    <t>D</t>
  </si>
  <si>
    <t>D : Factor F ทุนต่ำ</t>
  </si>
  <si>
    <t>E</t>
  </si>
  <si>
    <t>E : Factor F ทุนสูง</t>
  </si>
  <si>
    <t>นำค่านี้ไปใช้ในการคำนวณ</t>
  </si>
  <si>
    <t>A * Factor F</t>
  </si>
  <si>
    <t>ขนาด 0.10 x 0.10 ม.</t>
  </si>
  <si>
    <t>บัวเชิงผนัง</t>
  </si>
  <si>
    <t>1.2.6 งานประตู - หน้าต่าง</t>
  </si>
  <si>
    <t>1.2.5 งานบันได และทางลาด</t>
  </si>
  <si>
    <t>กว้าง 0.60 ม.</t>
  </si>
  <si>
    <t>รวม (2.2)</t>
  </si>
  <si>
    <t>จำนวนเงิน</t>
  </si>
  <si>
    <t xml:space="preserve">ภายใน </t>
  </si>
  <si>
    <t>ภายนอก</t>
  </si>
  <si>
    <t>ฉาบปูนเตรียมผิวสำหรับบุกระเบื้อง</t>
  </si>
  <si>
    <t>งานโครงสร้างวิศวกรรม</t>
  </si>
  <si>
    <t>รวม (1.1.1)</t>
  </si>
  <si>
    <t>รวม</t>
  </si>
  <si>
    <t>บัญชีแสดงรายการก่อสร้างสำหรับงานก่อสร้างอาคาร</t>
  </si>
  <si>
    <t>ยิปซั่มบอร์ด หนา 9 มม. ชนิดขอบลาด ฉาบรอยต่อเรียบ</t>
  </si>
  <si>
    <t>โครงเคร่าเหล็กชุบสังกะสี @ 0.40 x 1.00 ม.</t>
  </si>
  <si>
    <t>ยิปซั่มบอร์ด หนา 9 มม. ชนิดกันชื้นขอบลาด ฉาบรอยต่อเรียบ</t>
  </si>
  <si>
    <t>โครงเคร่าเหล็กชุบสังกะสี</t>
  </si>
  <si>
    <t>(Non-Asbestos) มีลวดลายในตัวเองเป็นเนื้อเดียวกัน</t>
  </si>
  <si>
    <t>ตลอดความหนา (Homogenous) ความหนา 2 มม.</t>
  </si>
  <si>
    <t xml:space="preserve">มีการป้องกันหน้าด้วย PUR Trueshield Coating </t>
  </si>
  <si>
    <t>เชื่อมรอยต่อด้วยเส้นเชื่อมพีวีซีโดยวิธีดารเชื่อมร้อน</t>
  </si>
  <si>
    <t>โถส้วมนั่งราบ แบบ 2 ชิ้น (มีถังพักน้ำ)</t>
  </si>
  <si>
    <t>ที่ใส่กระดาษชำระชนิดฝังผนัง</t>
  </si>
  <si>
    <t xml:space="preserve">ราวพยุงตัวสแตนเลส ติดผนังรูปตัว L </t>
  </si>
  <si>
    <t>สีอิมัลชั่นชนิดทนสภาวะอากาศ</t>
  </si>
  <si>
    <t>ภายใน</t>
  </si>
  <si>
    <t>1.3.1 ระบบสุขาภิบาล</t>
  </si>
  <si>
    <t>1.3.2 ระบบดับเพลิง</t>
  </si>
  <si>
    <t>ชั้นที่ 1</t>
  </si>
  <si>
    <t xml:space="preserve">2.2 งานตกแต่งภายในอาคาร </t>
  </si>
  <si>
    <t xml:space="preserve">ผนังยิปซั่มบอร์ด หนา 12 มม. ฉาบรอยต่อเรียบ บุ 2 ด้าน </t>
  </si>
  <si>
    <t>ระบบเซ็นทรัลไปป์ไลน์</t>
  </si>
  <si>
    <t>1.5.1 ระบบปรับอากาศ</t>
  </si>
  <si>
    <t>1.5.2 ระบบระบายอากาศ</t>
  </si>
  <si>
    <t>ระบบปรับอากาศ และระบายอากาศ</t>
  </si>
  <si>
    <t>3.1 เครื่องปรับอากาศ</t>
  </si>
  <si>
    <t>STOP VALVE (รวมในงานระบบสุขาภิบาล)</t>
  </si>
  <si>
    <t>ผนังห้องน้ำสำเร็จรูปชนิดไส้กลาง PU Foam - Melamine</t>
  </si>
  <si>
    <t>Face Foamboard (MFF) ความหนาไม่น้อยกว่า 25 มม.</t>
  </si>
  <si>
    <t>ผนังกั้นห้อง พร้อมประตูด้านหน้า</t>
  </si>
  <si>
    <t xml:space="preserve">พร้อมอุปกรณ์สแตนเลส </t>
  </si>
  <si>
    <t>1.4.2 ระบบสัญญาณแจ้งเพลิงไหม้</t>
  </si>
  <si>
    <t>7 %</t>
  </si>
  <si>
    <t>ราคาค่าก่อสร้าง</t>
  </si>
  <si>
    <t>พื้นที่ปรับปรุง</t>
  </si>
  <si>
    <t xml:space="preserve"> โครงการปรับปรุงพื้นที่แผนกผู้ป่วยนอก (OPD)</t>
  </si>
  <si>
    <t>สถาบันโรคทรวงอก</t>
  </si>
  <si>
    <t>งานรื้อถอน</t>
  </si>
  <si>
    <t>• ห้องทำงานหัวหน้าที่เวรเปล และห้องพักแพทย์เวร</t>
  </si>
  <si>
    <t>ตรม.</t>
  </si>
  <si>
    <t>• DROP-OFF</t>
  </si>
  <si>
    <t>• ห้องประชาสัมพันธ์</t>
  </si>
  <si>
    <t>เมตร</t>
  </si>
  <si>
    <t>• ห้องระบบไฟฟ้า</t>
  </si>
  <si>
    <t>• บันไดด้านหน้า</t>
  </si>
  <si>
    <t>• ห้องฉุกเฉิน และ ห้องเก็บเครื่องมือแพทย์</t>
  </si>
  <si>
    <t>• พักคอยด้านหน้าทั้งหมด</t>
  </si>
  <si>
    <t>• เคาน์เตอร์พยาบาลกลางอาคาร</t>
  </si>
  <si>
    <t>• ห้องตรวจส่วนตัว</t>
  </si>
  <si>
    <t>• โถงลิฟท์กลางอาคาร,ทางเดิน</t>
  </si>
  <si>
    <t>• ห้องตรวจ 5-10 , ทางเดินหลังห้องตรวจ</t>
  </si>
  <si>
    <t>• ห้องยา , ห้องการเงิน</t>
  </si>
  <si>
    <t>•  ห้องเก็บบัตร ,ห้องทำงานเจ้าหน้าที่  และ ห้องเก็บของ</t>
  </si>
  <si>
    <t>•  ห้อง MRI</t>
  </si>
  <si>
    <t>•  ห้องตรวจวิเคราะห์เลือด และ TREATMENT</t>
  </si>
  <si>
    <t>•  ห้อง ECHO. และ PACE MAKER SIGNAL-AVERAGE</t>
  </si>
  <si>
    <t>•  ห้อง E.S.T</t>
  </si>
  <si>
    <t>•  ห้องล้างอุปกรณ์</t>
  </si>
  <si>
    <t>•  ห้องน้ำหญิง ห้องน้ำชาย (เจ้าหน้าที่ห้อง 200)</t>
  </si>
  <si>
    <t>•  ห้องพักเจ้าหน้าที่ (เจ้าหน้าที่ห้อง 200)</t>
  </si>
  <si>
    <t>•  พักคอย (ห้อง 200)</t>
  </si>
  <si>
    <t>• ห้องน้ำเจ้าหน้าที่ ชาย-หญิง</t>
  </si>
  <si>
    <t>• ห้องซักล้าง</t>
  </si>
  <si>
    <t>งานรื้อถอนผนัง คสล. บุกระเบื้อง</t>
  </si>
  <si>
    <t>• ด้านหลังอาคาร</t>
  </si>
  <si>
    <t>• บริเวณกลางอาคาร</t>
  </si>
  <si>
    <t>งานรื้อถอนฝ้าเพดาน</t>
  </si>
  <si>
    <t>ฝ้าหลืบ</t>
  </si>
  <si>
    <t>ผนังก่ออิฐมวลเบา</t>
  </si>
  <si>
    <t>ผิวกรุกระเบื้องแกรนิตโต้ ขนาดไม่น้อยกว่า 0.30 x 0.60 ม.</t>
  </si>
  <si>
    <t>ผนังยิปซั่มบอร์ด หนา 12 มม. ฉาบรอยต่อเรียบ บุ 1 ด้าน  โครงเคร่าไม้เนื้อแข็ง</t>
  </si>
  <si>
    <t>ผิวฉาบปูนเรียบ</t>
  </si>
  <si>
    <t xml:space="preserve">ผิวปูแกรนิต ขนาดไม่น้อยกว่า 0.60 x 0.60 ม. </t>
  </si>
  <si>
    <t>ผิวปูกระเบื้องลายไม้ ขนาด 0.15 x 0.90 ม. หรือ</t>
  </si>
  <si>
    <t>แผ่นยางกันลื่น</t>
  </si>
  <si>
    <t>พื้น Checker Plate โครงสร้างเหล็ก</t>
  </si>
  <si>
    <t xml:space="preserve">พีวีซี สูงประมาณ 4" </t>
  </si>
  <si>
    <t>ทางลาด</t>
  </si>
  <si>
    <t>จมูกบันได PVC ขอบเหลี่ยม เทียบสีกระเบื้อง</t>
  </si>
  <si>
    <t>บันได DROP-OFF</t>
  </si>
  <si>
    <t>บานเกร็ดโปร่งแสง</t>
  </si>
  <si>
    <t>งานหลังคา 1</t>
  </si>
  <si>
    <t>งานหลังคา 2</t>
  </si>
  <si>
    <t>งานหลังคา 3</t>
  </si>
  <si>
    <t>รางน้ำฝน 5"</t>
  </si>
  <si>
    <t>รางน้ำฝน 6"</t>
  </si>
  <si>
    <t>แผ่นเมทัลชีท ชนิด PU FOAM</t>
  </si>
  <si>
    <t>ฝ้าระแนงไวนิล</t>
  </si>
  <si>
    <t>ท่อรับน้ำฝน</t>
  </si>
  <si>
    <t>งานประตู อลูมิเนียม</t>
  </si>
  <si>
    <t>AD-1</t>
  </si>
  <si>
    <t>AD-2</t>
  </si>
  <si>
    <t>AD-3</t>
  </si>
  <si>
    <t>AD-4</t>
  </si>
  <si>
    <t>AD-5</t>
  </si>
  <si>
    <t>AD-6</t>
  </si>
  <si>
    <t>AD-7</t>
  </si>
  <si>
    <t>AD-8</t>
  </si>
  <si>
    <t>ประตูอลูมิเนียมบานเลื่อน+ช่องแสงขวา 3.59x2.60</t>
  </si>
  <si>
    <t>ประตูอลูมิเนียมบานเปิด+ช่องแสงซ้ายขวา 2.36x2.05</t>
  </si>
  <si>
    <t>AD-9</t>
  </si>
  <si>
    <t>ประตูอลูมิเนียมบานเปิดสวิง พร้อมระบบอัตโนมัติ 1.70x2.05</t>
  </si>
  <si>
    <t>ประตูอลูมิเนียมบานเลื่อน+ช่องแสงขวา  พร้อมระบบอัตโนมัติ 7.23x2.05</t>
  </si>
  <si>
    <t>ประตูอลูมิเนียมบานเลื่อน+ช่องแสงซ้ายขวา  พร้อมระบบอัตโนมัติ 3.47x2.05</t>
  </si>
  <si>
    <t>ประตูอลูมิเนียมบานเลื่อน+ช่องแสงซ้าย   พร้อมระบบอัตโนมัติ 2.54x2.05</t>
  </si>
  <si>
    <t>ประตูอลูมิเนียมบานเลื่อน+ช่องแสงซ้าย  พร้อมระบบอัตโนมัติ 3.50x2.60</t>
  </si>
  <si>
    <t>ประตูอลูมิเนียมบานเลื่อน+ช่องแสงขวา  พร้อมระบบอัตโนมัติ 7.23x2.60</t>
  </si>
  <si>
    <t>ประตูอลูมิเนียมบานเลื่อน+ช่องแสงซ้ายขวา  พร้อมระบบอัตโนมัติ  5.28x2.60</t>
  </si>
  <si>
    <t>AD-10</t>
  </si>
  <si>
    <t>ประตูอลูมิเนียมบานเปิด  พร้อมระบบอัตโนมัติ 2.08x2.05</t>
  </si>
  <si>
    <t>AD-11</t>
  </si>
  <si>
    <t>ประตูอลูมิเนียมบานเลื่อน+ช่องแสงขวา  พร้อมระบบอัตโนมัติ 3.13x2.05</t>
  </si>
  <si>
    <t>AD-12</t>
  </si>
  <si>
    <t>ประตูอลูมิเนียมบานเลื่อน  พร้อมระบบอัตโนมัติ 1.60x2.05</t>
  </si>
  <si>
    <t>AD-13</t>
  </si>
  <si>
    <t>ประตูอลูมิเนียมบานเลื่อน  พร้อมระบบอัตโนมัติ 1.85x2.05</t>
  </si>
  <si>
    <t>AD-14</t>
  </si>
  <si>
    <t>ประตูอลูมิเนียมบานเปิด 2.06x2.05</t>
  </si>
  <si>
    <t>งานหน้าต่าง อลูมิเนียม</t>
  </si>
  <si>
    <t>AW-1</t>
  </si>
  <si>
    <t>หน้าต่างอลูมิเนียมบานเลื่อน 0.94x0.55</t>
  </si>
  <si>
    <t>หน้าต่างอลูมิเนียมบานเลื่อน 1.85x1.70</t>
  </si>
  <si>
    <t>หน้าต่างอลูมิเนียมบานกระทุ้ง 1.62x0.65</t>
  </si>
  <si>
    <t>AW-2</t>
  </si>
  <si>
    <t>AW-3</t>
  </si>
  <si>
    <t>AW-4</t>
  </si>
  <si>
    <t>หน้าต่างอลูมิเนียมบานเลื่อน 3.42x1.70</t>
  </si>
  <si>
    <t>AW-5</t>
  </si>
  <si>
    <t>AW-6</t>
  </si>
  <si>
    <t>AW-7</t>
  </si>
  <si>
    <t>AW-8</t>
  </si>
  <si>
    <t>AW-9</t>
  </si>
  <si>
    <t>AW-10</t>
  </si>
  <si>
    <t>AW-11</t>
  </si>
  <si>
    <t>AW-12</t>
  </si>
  <si>
    <t>AW-13</t>
  </si>
  <si>
    <t>AW-14</t>
  </si>
  <si>
    <t>AW-15</t>
  </si>
  <si>
    <t>หน้าต่างอลูมิเนียมบานเลื่อน 2.50x1.15</t>
  </si>
  <si>
    <t>หน้าต่างอลูมิเนียมบานเลื่อน 2.04x1.15</t>
  </si>
  <si>
    <t>หน้าต่างอลูมิเนียมบานเลื่อน 1.45x2.10</t>
  </si>
  <si>
    <t>หน้าต่างอลูมิเนียมช่องแสงติดตาย  5.71x1.15</t>
  </si>
  <si>
    <t>หน้าต่างอลูมิเนียมเจาะช่อง 7.99x1.30</t>
  </si>
  <si>
    <t>หน้าต่างอลูมิเนียมช่องแสงติดตาย  1.37x1.30</t>
  </si>
  <si>
    <t>หน้าต่างอลูมิเนียมช่องแสงติดตาย  2.40x2.05</t>
  </si>
  <si>
    <t>หน้าต่างอลูมิเนียมบานเลื่อน 2.60x1.15</t>
  </si>
  <si>
    <t>หน้าต่างอลูมิเนียมเจาะช่อง 5.05x1.30</t>
  </si>
  <si>
    <t>AW-16</t>
  </si>
  <si>
    <t>หน้าต่างอลูมิเนียมเจาะช่อง 4.23x1.30</t>
  </si>
  <si>
    <t>AW-17</t>
  </si>
  <si>
    <t>หน้าต่างอลูมิเนียมเจาะช่อง 7.23x1.30</t>
  </si>
  <si>
    <t>AW-18</t>
  </si>
  <si>
    <t>หน้าต่างอลูมิเนียมบานเลื่อน 1.00x0.50</t>
  </si>
  <si>
    <t>AW-19</t>
  </si>
  <si>
    <t>หน้าต่างอลูมิเนียมบานเลื่อน+ช่องแสงติดตายกระจกฝ้า  2.69x1.15</t>
  </si>
  <si>
    <t>AW-20</t>
  </si>
  <si>
    <t>หน้าต่างอลูมิเนียมบานเลื่อน 2.02x1.15</t>
  </si>
  <si>
    <t>SW-1</t>
  </si>
  <si>
    <t>ช่องแสงติดตายกรอบเหล็กกล่อง+แผ่นโพลีคาบอเนต 1.44X1.70</t>
  </si>
  <si>
    <t>งานประตูไม้</t>
  </si>
  <si>
    <t>WD-1</t>
  </si>
  <si>
    <t>ประตูบานเปิดเดี่ยว 0.87x2.05 พร้อมอุปกรณ์มือจับครบชุด</t>
  </si>
  <si>
    <t>WD-2</t>
  </si>
  <si>
    <t>ประตูบานเปิดเดี่ยว 0.97x2.05 พร้อมอุปกรณ์มือจับครบชุด</t>
  </si>
  <si>
    <t>WD-3</t>
  </si>
  <si>
    <t>ประตูบานเปิดเดี่ยว 0.87x2.05 พร้อมอุปกรณ์มือจับครบชุดและระบบอัตโนมัติ</t>
  </si>
  <si>
    <t>WD-4</t>
  </si>
  <si>
    <t>WD-5</t>
  </si>
  <si>
    <t>WD-3.1</t>
  </si>
  <si>
    <t>ประตูบานเปิดคู่ช่องงานระบบ 2.82x1.95 พร้อมอุปกรณ์มือจับครบชุด</t>
  </si>
  <si>
    <t>ประตูบานเปิดเดี่ยว 1.27x2.05 พร้อมอุปกรณ์มือจับครบชุดและระบบอัตโนมัติ</t>
  </si>
  <si>
    <t>WD-6</t>
  </si>
  <si>
    <t>WD-7</t>
  </si>
  <si>
    <t>WD-8</t>
  </si>
  <si>
    <t>ประตูบานเปิดเดี่ยว+เจาะช่องระบายอากาศ  0.97x2.05 พร้อมอุปกรณ์มือจับครบชุด</t>
  </si>
  <si>
    <t>WD-9</t>
  </si>
  <si>
    <t>ประตูบานเปิดเดี่ยว+เจาะช่องระบายอากาศ  0.87x2.05 พร้อมอุปกรณ์มือจับครบชุด</t>
  </si>
  <si>
    <t>WD-10</t>
  </si>
  <si>
    <t>ประตูบานเปิดเดี่ยว+เจาะช่องระบายอากาศ  0.77x2.05 พร้อมอุปกรณ์มือจับครบชุด</t>
  </si>
  <si>
    <t>WD-11</t>
  </si>
  <si>
    <t>ประตูบานเปิดเดี่ยว+เจาะช่องระบายอากาศ  0.67x2.05 พร้อมอุปกรณ์มือจับครบชุด</t>
  </si>
  <si>
    <t>WD-12</t>
  </si>
  <si>
    <t>ประตูบานเปิดเดี่ยว 0.97x2.05 พร้อมอุปกรณ์มือจับครบชุดและระบบอัตโนมัติ</t>
  </si>
  <si>
    <t>WD-13</t>
  </si>
  <si>
    <t>WD-14</t>
  </si>
  <si>
    <t>ประตูบานเปิดเดี่ยว 0.67x1.95 พร้อมอุปกรณ์มือจับครบชุด</t>
  </si>
  <si>
    <t>WD-15</t>
  </si>
  <si>
    <t>WD-16</t>
  </si>
  <si>
    <t>WD-17</t>
  </si>
  <si>
    <t>ประตูบานเปิดเดี่ยว 0.77x2.05 พร้อมอุปกรณ์มือจับครบชุด</t>
  </si>
  <si>
    <t>WD-18</t>
  </si>
  <si>
    <t>ประตูบานเลื่อน  1.27x2.05 พร้อมอุปกรณ์มือจับครบชุด</t>
  </si>
  <si>
    <t>WD-19</t>
  </si>
  <si>
    <t>WD-20</t>
  </si>
  <si>
    <t>ประตูบานเลื่อน  0.87x2.05 พร้อมอุปกรณ์มือจับครบชุด</t>
  </si>
  <si>
    <t>WD-21</t>
  </si>
  <si>
    <t>WD-20.1</t>
  </si>
  <si>
    <t>ประตูบานเลื่อน  0.87x2.05 พร้อมอุปกรณ์มือจับครบชุดและระบบอัตโนมัติ</t>
  </si>
  <si>
    <t>WD-22</t>
  </si>
  <si>
    <t>ประตูบานเลื่อน+เจาะช่องระบายอากาศ  1.07x2.05 พร้อมอุปกรณ์มือจับครบชุด</t>
  </si>
  <si>
    <t>WD-23</t>
  </si>
  <si>
    <t>CLD-1</t>
  </si>
  <si>
    <t>SD-1</t>
  </si>
  <si>
    <t>ประตูเหล็กกันไฟ บานเปิดคู่ 2.00x2.05 พร้อมอุปกรณ์มือจับครบชุด</t>
  </si>
  <si>
    <t>ทาฝ้า</t>
  </si>
  <si>
    <t>ผิวทรายล้าง ทำร่องกว้าง 1 ซม.ลึก 1 ซม. ระยะห่าง 15 ซม.</t>
  </si>
  <si>
    <t>อ่างล้างหน้าชนิดแขวนผนัง พร้อมก๊อกน้ำชนิดเปิด-ปิดอัตโนมัติ</t>
  </si>
  <si>
    <t>โถปัสสาวะชายชนิดแขวนผนัง ชนิดฟลัชวาล์ว</t>
  </si>
  <si>
    <t xml:space="preserve">ฝักบัวฉีดชำระ </t>
  </si>
  <si>
    <t>ราวพยุงตัวแบบราวคู่ 0.60</t>
  </si>
  <si>
    <t>ราวพยุงตัวแบบราวคู่ 0.70</t>
  </si>
  <si>
    <t>อ่างล้างหน้าชนิดแขวนผนัง พร้อมก๊อกน้ำชนิดเปิด-ปิด</t>
  </si>
  <si>
    <t>อ่างล้างชนิดฝังบนเคาน์เตอร์ พร้อมก๊อกน้ำชนิดเปิด-ปิด</t>
  </si>
  <si>
    <t>อ่างล้างอุปกรณ์แบบลึก พร้อมก็อกเปิด-ปิด ก้านยาว</t>
  </si>
  <si>
    <t>กระจกเงา สูง 0.95 ซ.ม.</t>
  </si>
  <si>
    <t>สีวงกบประตู</t>
  </si>
  <si>
    <t>เคาน์เตอร์ ค.ส.ล. ติดตั้งท็อปหินแกรนิต พร้อมเจาะช่องอ่างล้างมือ</t>
  </si>
  <si>
    <t>เคาน์เตอร์ ค.ส.ล.ผิวบุกระเบื้อง 0.30x0.60 พร้อมเจาะช่องอ่างล้างมือ</t>
  </si>
  <si>
    <t>BF-01</t>
  </si>
  <si>
    <t>BF-02</t>
  </si>
  <si>
    <t>โต๊ะทำงานเจ้าหน้าที่ ขนาด 0.60x4.00x0.75</t>
  </si>
  <si>
    <t>ตู้แขวน ขนาด 0.35x1.51x0.80</t>
  </si>
  <si>
    <t>ตู้เตี้ย ขนาด 0.60x1.51x0.80</t>
  </si>
  <si>
    <t>BF-03</t>
  </si>
  <si>
    <t>เคาน์เตอร์เจ้าหน้าที่ ขนาด 0.75x6.35x0.75</t>
  </si>
  <si>
    <t>• ห้องตรวจพิเศษผู้สูงอายุ</t>
  </si>
  <si>
    <t>BF-04</t>
  </si>
  <si>
    <t>BF-05</t>
  </si>
  <si>
    <t>BF-06</t>
  </si>
  <si>
    <t>BF-07</t>
  </si>
  <si>
    <t>ตู้เตี้ยเก็บเอกสาร ขนาด 0.60x3.54x0.80</t>
  </si>
  <si>
    <t>ตู้เตี้ยเก็บเอกสาร ขนาด 0.60x2.45x0.80</t>
  </si>
  <si>
    <t>BF-08</t>
  </si>
  <si>
    <t>ตู้แขวน ขนาด 0.35x1.61x0.80</t>
  </si>
  <si>
    <t>BF-09</t>
  </si>
  <si>
    <t>ตู้แขวน ขนาด 0.35x1.43x0.80</t>
  </si>
  <si>
    <t>BF-10</t>
  </si>
  <si>
    <t>โต๊ะทำงานแพทย์ ขนาด 0.60x1.20x0.75</t>
  </si>
  <si>
    <t>• ห้องพักเจ้าหน้าที่ OPDทั่วไป</t>
  </si>
  <si>
    <t>BF-11</t>
  </si>
  <si>
    <t>BF-12</t>
  </si>
  <si>
    <t>โต๊ะทำงานเจ้าหน้าที่ ขนาด 0.60x2.74x0.75</t>
  </si>
  <si>
    <t>BF-13</t>
  </si>
  <si>
    <t>โต๊ะทำงานเจ้าหน้าที่ ขนาด 0.60x3.97x0.75</t>
  </si>
  <si>
    <t>BF-14</t>
  </si>
  <si>
    <t>ตู้เตี้ยเก็บเอกสาร ขนาด 0.60x1.89x0.80</t>
  </si>
  <si>
    <t>• ห้องรวมศูนย์</t>
  </si>
  <si>
    <t>BF-15</t>
  </si>
  <si>
    <t>โต๊ะทำงานเจ้าหน้าที่ ขนาด 0.60x2.80x0.75</t>
  </si>
  <si>
    <t>BF-16</t>
  </si>
  <si>
    <t>โต๊ะทำงานเจ้าหน้าที่ ขนาด 0.60x3.37x0.75</t>
  </si>
  <si>
    <t>BF-17</t>
  </si>
  <si>
    <t>โต๊ะทำงานผู้ช่วยแพทย์ ขนาด 0.60x1.97x0.75</t>
  </si>
  <si>
    <t>BF-18</t>
  </si>
  <si>
    <t>BF-19</t>
  </si>
  <si>
    <t>โต๊ะทำงานผู้ช่วยแพทย์ ขนาด 0.60x1.20x0.75</t>
  </si>
  <si>
    <t>BF-20</t>
  </si>
  <si>
    <t>BF-21</t>
  </si>
  <si>
    <t>BF-22</t>
  </si>
  <si>
    <t xml:space="preserve">• โถงพักคอย OPD ทั่วไป </t>
  </si>
  <si>
    <t>BF-23</t>
  </si>
  <si>
    <t>โต๊ะ OBSERVE คนไข้+ตู้เก็บเอกสาร ขนาด 0.60x8.09x0.75</t>
  </si>
  <si>
    <t>BF-24</t>
  </si>
  <si>
    <t>โต๊ะทำงาน ขนาด 0.60x1.20x0.75</t>
  </si>
  <si>
    <t>BF-25</t>
  </si>
  <si>
    <t>เคาน์เตอร์พยาบาล ขนาด 0.60x7.99x0.75</t>
  </si>
  <si>
    <t>BF-26</t>
  </si>
  <si>
    <t>โต๊ะทำงานเจ้าหน้าที่ ขนาด 0.60x2.98x0.75</t>
  </si>
  <si>
    <t>BF-27</t>
  </si>
  <si>
    <t>BF-28</t>
  </si>
  <si>
    <t>BF-29</t>
  </si>
  <si>
    <t>BF-30</t>
  </si>
  <si>
    <t>BF-31</t>
  </si>
  <si>
    <t>โต๊ะทำงานเจ้าหน้าที่ ขนาด 0.60x2.94x0.75</t>
  </si>
  <si>
    <t>BF-32</t>
  </si>
  <si>
    <t>โต๊ะทำงานเจ้าหน้าที่ ขนาด 0.60x1.95x0.75</t>
  </si>
  <si>
    <t>BF-33</t>
  </si>
  <si>
    <t>โต๊ะทำงานเจ้าหน้าที่ ขนาด 0.60x5.03x0.75</t>
  </si>
  <si>
    <t>BF-34</t>
  </si>
  <si>
    <t>โต๊ะทำงานเจ้าหน้าที่ ขนาด 0.60x3.16x0.75</t>
  </si>
  <si>
    <t>ตู้แขวน ขนาด 0.35x3.16x0.80</t>
  </si>
  <si>
    <t>BF-35</t>
  </si>
  <si>
    <t>ตู้แขวน ขนาด 0.35x3.56x0.80</t>
  </si>
  <si>
    <t>BF-36</t>
  </si>
  <si>
    <t>เคาน์เตอร์พยาบาล ขนาด 0.60x3.54x0.75</t>
  </si>
  <si>
    <t>BF-37</t>
  </si>
  <si>
    <t>BF-38</t>
  </si>
  <si>
    <t>ตู้เตี้ยเก็บเอกสาร ขนาด 0.40x4.36x0.80</t>
  </si>
  <si>
    <t>BF-39</t>
  </si>
  <si>
    <t>เคาน์เตอร์พยาบาล ขนาด 0.60x2.50x0.75</t>
  </si>
  <si>
    <t>BF-40</t>
  </si>
  <si>
    <t>ตู้เตี้ยเก็บเอกสาร ขนาด 0.40x2.50x0.80</t>
  </si>
  <si>
    <t>BF-41</t>
  </si>
  <si>
    <t>โต๊ะทำงานเจ้าหน้าที่ ขนาด 0.60x1.97x0.75</t>
  </si>
  <si>
    <t>BF-42</t>
  </si>
  <si>
    <t>ตู้แขวนเก็บอุปกรณ์ ขนาด 0.35x1.00x0.80</t>
  </si>
  <si>
    <t>BF-43</t>
  </si>
  <si>
    <t>โต๊ะเรียกคิว ขนาด 0.50x1.05x0.75</t>
  </si>
  <si>
    <t>BF-44</t>
  </si>
  <si>
    <t>โต๊ะทำงานแพทย์ ขนาด 0.60x1.55x0.75</t>
  </si>
  <si>
    <t>BF-45</t>
  </si>
  <si>
    <t>ตู้แขวนเก็บอุปกรณ์ ขนาด 0.35x2.68x0.80</t>
  </si>
  <si>
    <t>BF-46</t>
  </si>
  <si>
    <t>BF-47</t>
  </si>
  <si>
    <t>BF-48</t>
  </si>
  <si>
    <t>ตู้แขวนเก็บอุปกรณ์ ขนาด 0.35x0.90x0.80</t>
  </si>
  <si>
    <t>ตู้แขวนเก็บอุปกรณ์ ขนาด 0.35x2.13x0.80</t>
  </si>
  <si>
    <t>BF-49</t>
  </si>
  <si>
    <t>BF-50</t>
  </si>
  <si>
    <t>BF-51</t>
  </si>
  <si>
    <t>ตู้แขวนเก็บอุปกรณ์ ขนาด 0.35x2.10x0.80</t>
  </si>
  <si>
    <t>BF-52</t>
  </si>
  <si>
    <t>BF-53</t>
  </si>
  <si>
    <t>โต๊ะเรียกคิว ขนาด 0.50x1.00x0.75</t>
  </si>
  <si>
    <t>BF-54</t>
  </si>
  <si>
    <t>BF-55</t>
  </si>
  <si>
    <t>BF-56</t>
  </si>
  <si>
    <t>เคาน์เตอร์พยาบาล ขนาด 0.65x1.55x0.85</t>
  </si>
  <si>
    <t>BF-57</t>
  </si>
  <si>
    <t>BF-58</t>
  </si>
  <si>
    <t>ตู้เก็บเอกสาร ขนาด 0.40x1.80x0.80</t>
  </si>
  <si>
    <t>BF-59</t>
  </si>
  <si>
    <t>BF-60</t>
  </si>
  <si>
    <t>BF-61</t>
  </si>
  <si>
    <t>BF-62</t>
  </si>
  <si>
    <t>BF-63</t>
  </si>
  <si>
    <t>BF-64</t>
  </si>
  <si>
    <t>BF-65</t>
  </si>
  <si>
    <t>BF-66</t>
  </si>
  <si>
    <t>BF-67</t>
  </si>
  <si>
    <t>BF-68</t>
  </si>
  <si>
    <t>BF-69</t>
  </si>
  <si>
    <t>BF-70</t>
  </si>
  <si>
    <t>BF-71</t>
  </si>
  <si>
    <t>ตู้แขวน ขนาด 0.35x5.06x0.80</t>
  </si>
  <si>
    <t>LF-01 เก้าอี้พักคอยแบบ 3 ที่นั่งมีที่วางของ</t>
  </si>
  <si>
    <t>LF-02 เก้าอี้พักคอยแบบ 2 ที่นั่งมีที่วางของ</t>
  </si>
  <si>
    <t>LF-03 เก้าอี้พักคอยแบบ 3 ที่นั่ง ไม่มีที่วางของ</t>
  </si>
  <si>
    <t>LF-04 เก้าอี้ทำงานเจ้าหน้าที่</t>
  </si>
  <si>
    <t>LF-05 เก้าอี้นั่งตรวจสำหรับคนไข้/ผู้มาติดต่อ</t>
  </si>
  <si>
    <t>LF-06 เก้าอี้ทำงานหัวหน้า</t>
  </si>
  <si>
    <t>LF-07 เก้าอี้นั่งสำหรับคนไข้</t>
  </si>
  <si>
    <t>LF-09 โต๊ะกลาง</t>
  </si>
  <si>
    <t>LF-10 ชุดโต๊ะทานอาหาร 4ที่นั่ง</t>
  </si>
  <si>
    <t>LF-11 เก้าอี้ทานอาหาร</t>
  </si>
  <si>
    <t>LF-15 เก้าอี้ทำงานทรงกลม</t>
  </si>
  <si>
    <t>LF-16 ตู้ล็อคเกอร์แบบ 3 ช่อง</t>
  </si>
  <si>
    <t>LF-18 ตู้ล็อคเกอร์แบบ 9 ช่อง</t>
  </si>
  <si>
    <t>ตู้เตี้ยพร้อมเจาะช่องสำหรับอ่างล้างมือ ขนาด 0.60x1.61x0.80 (ราคาไม่รวมอ่าง)</t>
  </si>
  <si>
    <t>ตู้เตี้ยพร้อมเจาะช่องสำหรับอ่างล้างมือ ขนาด 0.60x1.43x0.80  (ราคาไม่รวมอ่าง)</t>
  </si>
  <si>
    <t>ตู้เตี้ยพร้อมเจาะช่องสำหรับอ่างล้างแบบมีเพลท ขนาด 0.60x2.92x0.80  (ราคาไม่รวมอ่าง)</t>
  </si>
  <si>
    <t>งานผ้าม่าน</t>
  </si>
  <si>
    <t>• ห้อง STRESS TEST</t>
  </si>
  <si>
    <t>WB-01</t>
  </si>
  <si>
    <t>TOP หินแกรนิต</t>
  </si>
  <si>
    <t>WB-02</t>
  </si>
  <si>
    <t>WB-03</t>
  </si>
  <si>
    <t>ผนังตกแต่งเสา โครงไม้เนื้อแข็งปิดทับลามิเนท</t>
  </si>
  <si>
    <t>ผนังตกแต่งบริเวณหน้าลิฟท์ โครงไม้เนื้อแข็งปิดทับลามิเนท</t>
  </si>
  <si>
    <t>ผนังตกแต่งบริเวณหน้าลิฟท์ โครงไม้เนื้อแข็งปิดทับลามิเนท/ทำสีไม้เนื้อแข็ง</t>
  </si>
  <si>
    <t>WB-04</t>
  </si>
  <si>
    <t>WB-05</t>
  </si>
  <si>
    <t>พาทิชั่นผนังตกแต่ง โครงไม้เนื้อแข็งปิดทับลามิเนท/ทำสีไม้เนื้อแข็ง</t>
  </si>
  <si>
    <t>WB-06</t>
  </si>
  <si>
    <t>WB-07</t>
  </si>
  <si>
    <t>WB-08</t>
  </si>
  <si>
    <t>สวนแนวตั้งผนังเทียม พร้อมกรอบอลูมิเนียม</t>
  </si>
  <si>
    <t>WB-09</t>
  </si>
  <si>
    <t>ผนังตกแต่งระแนงไม้เทียม</t>
  </si>
  <si>
    <t>WB-10</t>
  </si>
  <si>
    <t>WB-11</t>
  </si>
  <si>
    <t>WB-12</t>
  </si>
  <si>
    <t>WB-13</t>
  </si>
  <si>
    <t>WB-14</t>
  </si>
  <si>
    <t>WB-15</t>
  </si>
  <si>
    <t>WB-16</t>
  </si>
  <si>
    <t>WB-17</t>
  </si>
  <si>
    <t>WB-18</t>
  </si>
  <si>
    <t>ผนังตกแต่งบังท่องานระบบของอาคาร แผ่นอลูมิเนียมคอมโพสิต โครงคร่าวเหล็กชุบกันสนิม</t>
  </si>
  <si>
    <t>• ห้อง E.S.T</t>
  </si>
  <si>
    <t xml:space="preserve">• ห้อง ECHO 1-7 </t>
  </si>
  <si>
    <t>• ห้องติดเครื่องโฮสเตอร์</t>
  </si>
  <si>
    <t>• ห้อง E.K.G</t>
  </si>
  <si>
    <t>SHS-50x50x2.3 mm.x 3.34 Kg./m.</t>
  </si>
  <si>
    <t>CSH-32x2.3mm.x 2.29 Kg./m.</t>
  </si>
  <si>
    <t>CSH-65x3.2mm.x 5.77 Kg./m.</t>
  </si>
  <si>
    <t>CSH-90x3.2mm.x 7.76 Kg./m.</t>
  </si>
  <si>
    <t>BLOTS M16-G.8.8</t>
  </si>
  <si>
    <t>STEEL PLATE</t>
  </si>
  <si>
    <t>Hilti-RE 500</t>
  </si>
  <si>
    <t>สีรองพื้นกันสนิม+งานสีภายนอก (งานหลังคา)</t>
  </si>
  <si>
    <t>SHS-75x75x3.2 mm.x 7.01 Kg./m.</t>
  </si>
  <si>
    <t>CSH-40x3.2mm.x 3.580 Kg./m.</t>
  </si>
  <si>
    <t>• ห้องน้ำชาย 2 - ห้องน้ำหญิง 2 / ห้องน้ำผู้สูงอายุ 1 / ห้องน้ำผู้สูงอายุ /</t>
  </si>
  <si>
    <t>งานคอลิ่งพื้น</t>
  </si>
  <si>
    <t>จุด</t>
  </si>
  <si>
    <t>เคลือบผิวหินขัดเดิม ด้วยน้ำยาสูตรเรซิ่นก่อนปูกระเบื้องยาง</t>
  </si>
  <si>
    <t>ปรับพื้น self -leveling หนา 2 มม.</t>
  </si>
  <si>
    <t>• ห้องน้ำ ชาย-หญิง ด้านข้างอาคาร / หน้าห้องน้ำ ชาย-หญิง ด้านข้างอาคาร</t>
  </si>
  <si>
    <t>บุฉนวนใยหินกันเสียง (ห้องตรวจ)</t>
  </si>
  <si>
    <t>ปูน Non shrink grount</t>
  </si>
  <si>
    <t>กก.</t>
  </si>
  <si>
    <t>ราวกันตกสแตนเลส</t>
  </si>
  <si>
    <t>บันได 1</t>
  </si>
  <si>
    <t>บันได 2</t>
  </si>
  <si>
    <t>งานทาสีน้ำมัน (บันได 2)</t>
  </si>
  <si>
    <t>ราวกันตกสแตนเลส (จุดจัดเก็บรถวีลแชร์)</t>
  </si>
  <si>
    <t>•  ห้อง E.KG.</t>
  </si>
  <si>
    <t>ก็อกสนาม</t>
  </si>
  <si>
    <t>งานล้อมรั้วกั้นพื้นที่ ชั่วคราว</t>
  </si>
  <si>
    <t>หน้าบานเคาน์เตอร์บานเปิดคู่ แบบมีเกล็ด</t>
  </si>
  <si>
    <t>หน้าบานเคาน์เตอร์บานเปิดเดี่ยว แบบมีเกล็ด</t>
  </si>
  <si>
    <t>งานกันซึมห้องน้ำ</t>
  </si>
  <si>
    <t>ผนังไม้อัด หนา 6 มม. ฉาบรอยต่อเรียบ บุ 1 ด้าน  โครงเคร่าไม้เนื้อแข็ง / ปิดผิวลามิเนท</t>
  </si>
  <si>
    <t>งานผนังระแนงไม้เนื้อแข็ง 2"x1"  ทำสี</t>
  </si>
  <si>
    <t xml:space="preserve">ผ้าม่านกั้นรอบเตียง ( Anti-Bacteria )  4.33x0.05 (กxส) </t>
  </si>
  <si>
    <t xml:space="preserve">ผ้าม่านกั้นลู่วิ่ง ( Anti-Bacteria )   4.88x0.05 (กxส) </t>
  </si>
  <si>
    <t xml:space="preserve">ผ้าม่านกั้นลู่วิ่ง ( Anti-Bacteria )  2.56x0.05 (กxส) </t>
  </si>
  <si>
    <t xml:space="preserve">ผ้าม่านกั้นรอบเตียง ( Anti-Bacteria )  4.18x0.05 (กxส) </t>
  </si>
  <si>
    <t xml:space="preserve">ผ้าม่านกั้นรอบเตียง ( Anti-Bacteria )  1.83x0.05 (กxส) </t>
  </si>
  <si>
    <t>ผ้าม่านกั้นเตียง ( Anti-Bacteria )  2.68x0.05 (กxส)</t>
  </si>
  <si>
    <t xml:space="preserve">ผ้าม่านกั้นรอบเตียง ( Anti-Bacteria )ม 5.07x0.05 (กxส) </t>
  </si>
  <si>
    <t xml:space="preserve">ผ้าม่านกั้นรอบเตียง ( Anti-Bacteria )  2.70x0.05 (กxส) </t>
  </si>
  <si>
    <t xml:space="preserve">ผ้าม่านกั้นรอบเตียง ( Anti-Bacteria )  4.70x0.05 (กxส) </t>
  </si>
  <si>
    <t xml:space="preserve">ผ้าม่านกั้นลู่วิ่ง ( Anti-Bacteria )   2.10x0.05 (กxส) </t>
  </si>
  <si>
    <t xml:space="preserve">ผ้าม่านกั้นรอบเตียง ( Anti-Bacteria )  3..90x0.05 (กxส) </t>
  </si>
  <si>
    <t>หน้าต่างอลูมิเนียมเจาะช่อง+อคิลิกใสดัดโค้ง หนา 5มม.  6.51x1.30</t>
  </si>
  <si>
    <t>1.1 งานโครงสร้างวิศวกรรม</t>
  </si>
  <si>
    <t>1.1.1 งานโครงสร้างหลังคา</t>
  </si>
  <si>
    <t xml:space="preserve">1.2 งานสถาปัตยกรรม </t>
  </si>
  <si>
    <t xml:space="preserve">1.2.1 งานรื้อถอน </t>
  </si>
  <si>
    <t>รวม (1.2.1)</t>
  </si>
  <si>
    <t>รวม (1.2.2)</t>
  </si>
  <si>
    <t>รวม (1.2.3)</t>
  </si>
  <si>
    <t>รวม (1.2.4)</t>
  </si>
  <si>
    <t>รวม (1.2.5)</t>
  </si>
  <si>
    <t>รวม (1.2.6)</t>
  </si>
  <si>
    <t>รวม (1.2.7)</t>
  </si>
  <si>
    <t>รวม (1.2.8)</t>
  </si>
  <si>
    <t>รวม (1.2.9)</t>
  </si>
  <si>
    <t>EA.</t>
  </si>
  <si>
    <t>1.3 งานระบบสุขาภิบาล และดับเพลิง</t>
  </si>
  <si>
    <t>รวม (1.3.1)</t>
  </si>
  <si>
    <t>COLD WATER SYSTEM</t>
  </si>
  <si>
    <t>1.1 WATER METER</t>
  </si>
  <si>
    <t>PIPE  PPR 80</t>
  </si>
  <si>
    <t xml:space="preserve"> DIA. 1/2"</t>
  </si>
  <si>
    <t>DIA. 3/4"</t>
  </si>
  <si>
    <t>DIA. 1"</t>
  </si>
  <si>
    <t>DIA. 1 1/2"</t>
  </si>
  <si>
    <t>DIA. 2"</t>
  </si>
  <si>
    <t>DIA. 2 1/2"</t>
  </si>
  <si>
    <t>DIA. 3"</t>
  </si>
  <si>
    <t>1.2 GATE VALVE</t>
  </si>
  <si>
    <t>each</t>
  </si>
  <si>
    <t>lot</t>
  </si>
  <si>
    <t>DIA. 1/2"</t>
  </si>
  <si>
    <t>DIA. 1½"</t>
  </si>
  <si>
    <t>DIA.2"</t>
  </si>
  <si>
    <t>DIA.2 1/2"</t>
  </si>
  <si>
    <t>1.3 STOP VALVE</t>
  </si>
  <si>
    <t>DIA 1/2"</t>
  </si>
  <si>
    <t>1.4 HOSE BIBE</t>
  </si>
  <si>
    <t>1.5 WATER HAMMER ARRESTORS</t>
  </si>
  <si>
    <t>WASTE WATER SYSTEM</t>
  </si>
  <si>
    <t>2.1 SOIL WASTE VENT (PVC CLASS 8.5)</t>
  </si>
  <si>
    <t>DIA 6"</t>
  </si>
  <si>
    <t>DIA 4"</t>
  </si>
  <si>
    <t>DIA 3"</t>
  </si>
  <si>
    <t>DIA 2"</t>
  </si>
  <si>
    <t>DIA 1 1/2"</t>
  </si>
  <si>
    <t>2.2 FLOOR DRAIN</t>
  </si>
  <si>
    <t xml:space="preserve"> P-TRAP</t>
  </si>
  <si>
    <t>2.3 FLOOR CLEAN OUT</t>
  </si>
  <si>
    <t>PIPIGN SYSTEM</t>
  </si>
  <si>
    <t>BSP SCH. 40 SEAM CLASS A OR B</t>
  </si>
  <si>
    <t>DIA. 4" (100 mm.)</t>
  </si>
  <si>
    <t>DIA. 3" (80 mm.)</t>
  </si>
  <si>
    <t>DIA. 2 1/2" (65 mm.)</t>
  </si>
  <si>
    <t>DIA. 2" (50 mm.)</t>
  </si>
  <si>
    <t>DIA. 1 1/2" (40 mm.)</t>
  </si>
  <si>
    <t>DIA. 1 1/4" (32 mm.)</t>
  </si>
  <si>
    <t>DIA. 1" (25 mm.)</t>
  </si>
  <si>
    <t>LT</t>
  </si>
  <si>
    <t>SPRINKLER   HEAD</t>
  </si>
  <si>
    <t>PENDENT TYPE</t>
  </si>
  <si>
    <t>SET</t>
  </si>
  <si>
    <t>2.1 FLOOR  CONTROL  SYSTEM</t>
  </si>
  <si>
    <t>SIGHT GLASS DIA. 1"</t>
  </si>
  <si>
    <t>PCS</t>
  </si>
  <si>
    <t>UNION ORIFIC DIA. 1"</t>
  </si>
  <si>
    <t>FLOW SWITCH</t>
  </si>
  <si>
    <t>SUPPERVISORY SWITCH</t>
  </si>
  <si>
    <t>ACCESSORIES</t>
  </si>
  <si>
    <t>รวม (1.3.2)</t>
  </si>
  <si>
    <t>1.4 งานระบบไฟฟ้าและสื่อสาร</t>
  </si>
  <si>
    <t>1 DB</t>
  </si>
  <si>
    <t>Load Center 3Ø 4W 18 Circuit W/CB</t>
  </si>
  <si>
    <t>Load Center 3Ø 4W 24 Circuit W/CB</t>
  </si>
  <si>
    <t>Cable &amp; Conduit</t>
  </si>
  <si>
    <t>M.</t>
  </si>
  <si>
    <t xml:space="preserve">IMC Ø 2 1/2" </t>
  </si>
  <si>
    <t xml:space="preserve">IMC Ø 2" </t>
  </si>
  <si>
    <t xml:space="preserve">IMC Ø 1 1/4" </t>
  </si>
  <si>
    <t xml:space="preserve">EMT Ø 3/4 " </t>
  </si>
  <si>
    <t xml:space="preserve">EMT Ø 1/2 " </t>
  </si>
  <si>
    <t>WW 100x100 mm.</t>
  </si>
  <si>
    <t>WW 50x100 mm.</t>
  </si>
  <si>
    <t>Accessories</t>
  </si>
  <si>
    <t>LS</t>
  </si>
  <si>
    <t>Lighting Fixture</t>
  </si>
  <si>
    <t>Type A</t>
  </si>
  <si>
    <t>Type B</t>
  </si>
  <si>
    <t>Type C</t>
  </si>
  <si>
    <t>Type D</t>
  </si>
  <si>
    <t>Type E</t>
  </si>
  <si>
    <t>Type F</t>
  </si>
  <si>
    <t>Type G</t>
  </si>
  <si>
    <t>Type H</t>
  </si>
  <si>
    <t>Type I</t>
  </si>
  <si>
    <t xml:space="preserve">LED Strip Light 12W/M </t>
  </si>
  <si>
    <t>Emergency Exit sign Lighting system</t>
  </si>
  <si>
    <t>Remote ramp LED MR16 2x9W</t>
  </si>
  <si>
    <t>Switch and Receptacle</t>
  </si>
  <si>
    <t>One Way Switch 16 A 250 V W/PVC Plate</t>
  </si>
  <si>
    <t>Simplex Receptacle 16A W/PVC Plate</t>
  </si>
  <si>
    <t>Duplex Receptacle 16A W/PVC Plate</t>
  </si>
  <si>
    <t>Pop-Up Duplex Receptacle 16A W/PVC Plate</t>
  </si>
  <si>
    <t>Safety Switch 100A Non Fuse (WP)</t>
  </si>
  <si>
    <t>Central Lighting Control</t>
  </si>
  <si>
    <t xml:space="preserve">Power Supply Unit </t>
  </si>
  <si>
    <t>UTP CAT 6</t>
  </si>
  <si>
    <t>EMT Ø 1/2"</t>
  </si>
  <si>
    <t xml:space="preserve"> Accessories</t>
  </si>
  <si>
    <t>Key Card System</t>
  </si>
  <si>
    <t>EntryProx Stand-Alone Reader 2000 user</t>
  </si>
  <si>
    <t>Magnetec Door Lock 600 Ibs/With LZ Bracket</t>
  </si>
  <si>
    <t>Magnetic Door Switch</t>
  </si>
  <si>
    <t>Wxit push button Stainless Steel (88Lx88Wx20H mm.)</t>
  </si>
  <si>
    <t>Emergency Door Release Colure White (Break Glass)</t>
  </si>
  <si>
    <t>Power Supply 12VDC 3A With Batteru</t>
  </si>
  <si>
    <t>Enclosure For Power Supply with Accessories</t>
  </si>
  <si>
    <t>IEC01 1.5 mm2</t>
  </si>
  <si>
    <t>Nurse Call System</t>
  </si>
  <si>
    <t>Call  Master Station</t>
  </si>
  <si>
    <t>Central Control Unit</t>
  </si>
  <si>
    <t xml:space="preserve">Power Supply </t>
  </si>
  <si>
    <t>Call Sub Station</t>
  </si>
  <si>
    <t>Corridor Lamp</t>
  </si>
  <si>
    <t>Urgent Call Switch</t>
  </si>
  <si>
    <t>Calling Zone Light</t>
  </si>
  <si>
    <t>MATV System</t>
  </si>
  <si>
    <t>4 Way Splitter</t>
  </si>
  <si>
    <t xml:space="preserve">4 Way Tap-Off  </t>
  </si>
  <si>
    <t>2 Way Splitter</t>
  </si>
  <si>
    <t xml:space="preserve">2 Way Tap-Off  </t>
  </si>
  <si>
    <t>RG-6 Coaxial</t>
  </si>
  <si>
    <t>RG-11 Coaxial</t>
  </si>
  <si>
    <t>EMTØ1/2 "</t>
  </si>
  <si>
    <t>IP CCTV System</t>
  </si>
  <si>
    <t>Switch 48 PoE 10/100/1000</t>
  </si>
  <si>
    <t>Cable Management</t>
  </si>
  <si>
    <t>UTP CAT6A PATCH PANEL 24 Port</t>
  </si>
  <si>
    <t>UTP CAT6A Patch Cord 1M.</t>
  </si>
  <si>
    <t>SFP Transceiver 1G Single Mode</t>
  </si>
  <si>
    <t>LC - LC PATCH CORD OS2, DUPLEX, (3.0 MM JACKET)</t>
  </si>
  <si>
    <t>Network System</t>
  </si>
  <si>
    <t>Access Point 4x4 MIMU (WIFI 6)</t>
  </si>
  <si>
    <t xml:space="preserve"> License for Access Point </t>
  </si>
  <si>
    <t>Optical Disturbution Frame 6 Core Single Mode 9/125</t>
  </si>
  <si>
    <t>UPS 6000VA/5400W True Online (Rack Type)</t>
  </si>
  <si>
    <t xml:space="preserve"> Close Rack 27U 60x80 cm. + PDU 12 Outlet + FAN 2xø4"</t>
  </si>
  <si>
    <t xml:space="preserve">Fire Alarm System </t>
  </si>
  <si>
    <t>EMT  Ø 1/2"</t>
  </si>
  <si>
    <t>Sound System</t>
  </si>
  <si>
    <t>Ceiling Speaker 3 W</t>
  </si>
  <si>
    <t>Volume</t>
  </si>
  <si>
    <t>VTF 2x2.5 mm.</t>
  </si>
  <si>
    <t>รวม (1.4.1)</t>
  </si>
  <si>
    <t>1.4.1 งานระบบไฟฟ้า</t>
  </si>
  <si>
    <t>1.4.4 ระบบเรียกพยาบาล</t>
  </si>
  <si>
    <t>1.4.3 ระบบ MATV</t>
  </si>
  <si>
    <t>1.4.5 ระบบโทรทัศน์วงจรปิด (CCTV)</t>
  </si>
  <si>
    <t>1.4.6 ระบบเครือข่าย NETWORK</t>
  </si>
  <si>
    <t>1.4.7 ระบบเสียงประกาศ</t>
  </si>
  <si>
    <t>1.5 งานระบบปรับอากาศ และระบายอากาศ</t>
  </si>
  <si>
    <t>EQUIPMENT : AIR HANDING  UNIT</t>
  </si>
  <si>
    <t>VENTILATION FANS</t>
  </si>
  <si>
    <t>1.1  WATER  COOLED  FANCOIL</t>
  </si>
  <si>
    <t xml:space="preserve"> AHU-1A-(01-02)@60,000btu/hr</t>
  </si>
  <si>
    <t xml:space="preserve"> AHU-1A-01@92,000btu/hr</t>
  </si>
  <si>
    <t>FCU-1A-03  @12,000btu/hr</t>
  </si>
  <si>
    <t>FCU-1A-02  @9,000btu/hr</t>
  </si>
  <si>
    <t>FCU-1A-01  @15,000btu/hr</t>
  </si>
  <si>
    <t>FCU-1A-04  @12,000btu/hr</t>
  </si>
  <si>
    <t>FCU-1A-05  @12,000btu/hr</t>
  </si>
  <si>
    <t>FCU-1A-06  @12,000btu/hr</t>
  </si>
  <si>
    <t>FCU-1A-07  @20,000btu/hr</t>
  </si>
  <si>
    <t>FCU-1A-08  @15,000btu/hr</t>
  </si>
  <si>
    <t>FCU-1A-09  @20,000btu/hr</t>
  </si>
  <si>
    <t>FCU-1A-10  @15,000btu/hr</t>
  </si>
  <si>
    <t>FCU-1A-11  @15,000btu/hr</t>
  </si>
  <si>
    <t>FCU-1A-12  @15,000btu/hr</t>
  </si>
  <si>
    <t>FCU-1A-13  @15,000btu/hr</t>
  </si>
  <si>
    <t>FCU-1A-14  @15,000btu/hr</t>
  </si>
  <si>
    <t>FCU-1A-15  @15,000btu/hr</t>
  </si>
  <si>
    <t>FCU-1A-16  @15,000btu/hr</t>
  </si>
  <si>
    <t>FCU-1A-17  @15,000btu/hr</t>
  </si>
  <si>
    <t>FCU-1A-18  @15,000btu/hr</t>
  </si>
  <si>
    <t>FCU-1A-19  @30,000btu/hr</t>
  </si>
  <si>
    <t>FCU-1A-20  @15,000btu/hr</t>
  </si>
  <si>
    <t>FCU-1A-21  @15,000btu/hr</t>
  </si>
  <si>
    <t>FCU-1A-22  @15,000btu/hr</t>
  </si>
  <si>
    <t>FCU-1A-23  @15,000btu/hr</t>
  </si>
  <si>
    <t>FCU-1A-24  @15,000btu/hr</t>
  </si>
  <si>
    <t>FCU-1A-25  @9,000btu/hr</t>
  </si>
  <si>
    <t>FCU-1A-27  @12,000btu/hr</t>
  </si>
  <si>
    <t>FCU-1A-28  @12,000btu/hr</t>
  </si>
  <si>
    <t>FCU-1A-29  @9,000btu/hr</t>
  </si>
  <si>
    <t>FCU-1A-30  @42,000btu/hr</t>
  </si>
  <si>
    <t>1.2  AIR COOLED VRV  FANCOIL</t>
  </si>
  <si>
    <t xml:space="preserve"> AHU-1B-(01-06)@60,000btu/hr</t>
  </si>
  <si>
    <t>FCU-1C-01  @18,000btu/hr</t>
  </si>
  <si>
    <t>FCU-1C-02  @18,000btu/hr</t>
  </si>
  <si>
    <t>FCU-1C-03  @28,000btu/hr</t>
  </si>
  <si>
    <t>FCU-1C-04  @18,000btu/hr</t>
  </si>
  <si>
    <t>AHU-1C-(01-02)@74,000btu/hr</t>
  </si>
  <si>
    <t>AHU-1C-(03-07)@60,000btu/hr</t>
  </si>
  <si>
    <t>FCU-1D-01  @38,000btu/hr</t>
  </si>
  <si>
    <t xml:space="preserve"> AHU-1D-(01-04)@60,000btu/hr</t>
  </si>
  <si>
    <t>CDU-1C-01  @530,000btu/hr</t>
  </si>
  <si>
    <t>CDU-1B-01  @330,000btu/hr</t>
  </si>
  <si>
    <t>CDU-1D-01  @290,000btu/hr</t>
  </si>
  <si>
    <t>ACCESSORY</t>
  </si>
  <si>
    <t>OTHER</t>
  </si>
  <si>
    <t>EF-01-01  @600CFM</t>
  </si>
  <si>
    <t>EF-01-02  @100CFM</t>
  </si>
  <si>
    <t>EF-01-03  @100CFM</t>
  </si>
  <si>
    <t>EF-01-04  @100CFM</t>
  </si>
  <si>
    <t>EF-01-05  @600CFM</t>
  </si>
  <si>
    <t>EF-01-06  @150CFM</t>
  </si>
  <si>
    <t>EF-01-07  @200CFM</t>
  </si>
  <si>
    <t>EF-01-08  @100CFM</t>
  </si>
  <si>
    <t>EF-01-09  @351CFM</t>
  </si>
  <si>
    <t>EF-01-10  @300CFM</t>
  </si>
  <si>
    <t>EF-01-11  @451CFM</t>
  </si>
  <si>
    <t>EF-01-12  @760CFM</t>
  </si>
  <si>
    <t>EF-01-14  @350CFM</t>
  </si>
  <si>
    <t>EF-01-13  @150CFM</t>
  </si>
  <si>
    <t>EF-01-15  @164CFM</t>
  </si>
  <si>
    <t>EF-01-16  @1200CFM</t>
  </si>
  <si>
    <t>EF-01-17  @600CFM</t>
  </si>
  <si>
    <t>BSP  SCH 40</t>
  </si>
  <si>
    <t>Dia. 1/2"</t>
  </si>
  <si>
    <t>Dia. 3/4"</t>
  </si>
  <si>
    <t>Dia. 1"</t>
  </si>
  <si>
    <t>Dia. 1 1/4"</t>
  </si>
  <si>
    <t>Dia. 1 1/2"</t>
  </si>
  <si>
    <t>Dia. 2"</t>
  </si>
  <si>
    <t>Dia. 2 1/2"</t>
  </si>
  <si>
    <t xml:space="preserve">Fitting &amp; Accessories </t>
  </si>
  <si>
    <t>Support &amp; Hanger</t>
  </si>
  <si>
    <t>CU. PIPE  SOFT DRAWN ( TYPE. L )</t>
  </si>
  <si>
    <t>OD.  1 5/8"</t>
  </si>
  <si>
    <t>OD.  1 3/8"</t>
  </si>
  <si>
    <t>OD.  1 1/8"</t>
  </si>
  <si>
    <t>OD.  7/8"</t>
  </si>
  <si>
    <t>OD. 3/4"</t>
  </si>
  <si>
    <t>OD.  5/8"</t>
  </si>
  <si>
    <t>OD.  1/2"</t>
  </si>
  <si>
    <t>OD.  3/8"</t>
  </si>
  <si>
    <t>OD.  1/4"</t>
  </si>
  <si>
    <t>PVC  PIPE CLASS  8.5</t>
  </si>
  <si>
    <t>Dia.  3/4"</t>
  </si>
  <si>
    <t>Dia. 1  1/4"</t>
  </si>
  <si>
    <t>Dia.  1 1/2"</t>
  </si>
  <si>
    <t>Dia.  2"</t>
  </si>
  <si>
    <t>CLOSE - CELL  INSULATION  FOR CHILLER. PIPE</t>
  </si>
  <si>
    <t>CLOSE - CELL  INSULATION  FOR CU. PIPE</t>
  </si>
  <si>
    <t>D.  1 5/8"</t>
  </si>
  <si>
    <t>CLOSE - CELL  INSULATION  FOR DRAINAGE PIPE</t>
  </si>
  <si>
    <t>GATE  VALVE</t>
  </si>
  <si>
    <t xml:space="preserve">Dia. 21/2" </t>
  </si>
  <si>
    <t>STRAINER</t>
  </si>
  <si>
    <t>Dia. 11/2"</t>
  </si>
  <si>
    <t>BALANCING  VALVE</t>
  </si>
  <si>
    <t>TWO-WAY VALVE</t>
  </si>
  <si>
    <t>1.5.4 DUCTWORK : AIR CONDITIONING</t>
  </si>
  <si>
    <t>SUPPLY AIR DUCT</t>
  </si>
  <si>
    <t>GALVANIZED STEEL SHEET</t>
  </si>
  <si>
    <t>Gauge  No.  26</t>
  </si>
  <si>
    <t>FT2</t>
  </si>
  <si>
    <t>Gauge  No.  24</t>
  </si>
  <si>
    <t>Gauge  No.  22</t>
  </si>
  <si>
    <t>RETURN AIR DUCT</t>
  </si>
  <si>
    <t>EXHAUST  AIR DUCT</t>
  </si>
  <si>
    <t>1.5.5 DIFFUSER &amp; AIR FILTERS : AIR CONDITIONING</t>
  </si>
  <si>
    <t>SUUPLY  AIR  GRILL</t>
  </si>
  <si>
    <t>SAG.16"x16"  W/VD</t>
  </si>
  <si>
    <t>SAG.14"x14"  W/VD</t>
  </si>
  <si>
    <t>SAG.12"x12"  W/VD</t>
  </si>
  <si>
    <t>SAG.10"x10"  W/VD</t>
  </si>
  <si>
    <t>RETURN  AIR  GRILL</t>
  </si>
  <si>
    <t>RAG.42"x16"</t>
  </si>
  <si>
    <t>INTAKE  AIR  LOUVER</t>
  </si>
  <si>
    <t>14"x16"</t>
  </si>
  <si>
    <t>12"x8"</t>
  </si>
  <si>
    <t>32"x10"</t>
  </si>
  <si>
    <t>FRESH  AIR  GRILL</t>
  </si>
  <si>
    <t>16"x14"</t>
  </si>
  <si>
    <t>VOLUME  DAMPER</t>
  </si>
  <si>
    <t>VD. 10"x6"</t>
  </si>
  <si>
    <t>VD. 10"x8"</t>
  </si>
  <si>
    <t>CABLE</t>
  </si>
  <si>
    <t>CONDUIT</t>
  </si>
  <si>
    <t>SWITCH</t>
  </si>
  <si>
    <t>ตู้เก็บเอกสาร ขนาด 0.40x2.08x0.80</t>
  </si>
  <si>
    <t>ตู้เก็บเอกสาร ขนาด 0.40x2.01x0.80</t>
  </si>
  <si>
    <t>ตู้เก็บเอกสาร ขนาด 0.40x2.12x0.80</t>
  </si>
  <si>
    <t>1.6 งานระบบเครื่องกล และระบบพิเศษอื่นๆ</t>
  </si>
  <si>
    <t>PIPING (COPPER) ASTM TYPL</t>
  </si>
  <si>
    <t>3/8"</t>
  </si>
  <si>
    <t>1/2"</t>
  </si>
  <si>
    <t>3/4"</t>
  </si>
  <si>
    <t>1"</t>
  </si>
  <si>
    <t>1 1/2"</t>
  </si>
  <si>
    <t>2"</t>
  </si>
  <si>
    <t>2 1/2"</t>
  </si>
  <si>
    <t>Hanger and support</t>
  </si>
  <si>
    <t>Fiting</t>
  </si>
  <si>
    <t>Planting</t>
  </si>
  <si>
    <t>LOT</t>
  </si>
  <si>
    <t>Shot-off Valve Box w/Gauge</t>
  </si>
  <si>
    <t xml:space="preserve"> out let vac 1/2"</t>
  </si>
  <si>
    <t xml:space="preserve"> out let oxy 3/8"</t>
  </si>
  <si>
    <t>out let air 3/8"</t>
  </si>
  <si>
    <t>out let nit 3/8"</t>
  </si>
  <si>
    <t>EA</t>
  </si>
  <si>
    <t xml:space="preserve"> Multi Signal Alarm</t>
  </si>
  <si>
    <t>รวม (1.5.5)</t>
  </si>
  <si>
    <t>รวม (1.5.4)</t>
  </si>
  <si>
    <t>รวม (1.5.3)</t>
  </si>
  <si>
    <t>รวม (1.5.2)</t>
  </si>
  <si>
    <t>รวม (1.5.1)</t>
  </si>
  <si>
    <t>รวม (1.4.7)</t>
  </si>
  <si>
    <t>รวม (1.4.6)</t>
  </si>
  <si>
    <t>รวม (1.4.5)</t>
  </si>
  <si>
    <t>รวม (1.4.4)</t>
  </si>
  <si>
    <t>รวม (1.4.3)</t>
  </si>
  <si>
    <t>รวม (1.4.2)</t>
  </si>
  <si>
    <t>รวม (1.6.1)</t>
  </si>
  <si>
    <t>1.6.1 งานระบบเซนทรัลไปป์ไลน์</t>
  </si>
  <si>
    <t>ราคาค่าวัสดุ สำนักดัชนีเศรษฐกิจการค้า  กระทรวงพานิชย์ จังหวัด นนทบุรี</t>
  </si>
  <si>
    <t>2. ระบบโสตทัศน์ , ระบบคอมพิวเตอร์</t>
  </si>
  <si>
    <t>3. ระบบปรับอากาศ และราะบายอากาศ</t>
  </si>
  <si>
    <t>รวม (3.1)</t>
  </si>
  <si>
    <t>4. ระบบเซ็นทรัลไปป์ไลน์</t>
  </si>
  <si>
    <t>รวม (4)</t>
  </si>
  <si>
    <t>2.1  Network System</t>
  </si>
  <si>
    <t>2.2  Sound System</t>
  </si>
  <si>
    <t>3.2  VENTILATION FANS</t>
  </si>
  <si>
    <t>ช่องเซอร์วิซ</t>
  </si>
  <si>
    <t>มิถุนายน</t>
  </si>
  <si>
    <t>WD-2.1</t>
  </si>
  <si>
    <t>งานทำป้ายเคาน์เตอร์ (แผนก)</t>
  </si>
  <si>
    <t>WB-19</t>
  </si>
  <si>
    <t>ผนังตกแต่งห้องตรวจ 121 ระแนงไม้</t>
  </si>
  <si>
    <t>1.5.3 MATERIALS : AIR CONDITIONING</t>
  </si>
  <si>
    <t>1.5.6 ELECTRICAL WORKS : AIR CONDITIONING</t>
  </si>
  <si>
    <t>ผนังตกแต่งบังท่องานระบบของอาคาร โครงไม้เนื้อแข็งปิดทับลามิเนท</t>
  </si>
  <si>
    <t>SD-2</t>
  </si>
  <si>
    <t>ประตูเหล็กกันไฟ บานเปิดคู่ 1.00x2.05 พร้อมอุปกรณ์มือจับครบชุด</t>
  </si>
  <si>
    <t>เคาน์เตอร์พยาบาล ขนาด 0.65x2.45x0.85</t>
  </si>
  <si>
    <t>SD-3</t>
  </si>
  <si>
    <t>โต๊ะเรียกคิว ขนาด 0.50x0.70x0.75</t>
  </si>
  <si>
    <t>ตู้เตี้ยเก็บของแพทย์ ขนาด 0.40x1.20x0.80</t>
  </si>
  <si>
    <t>• ห้องตรวจ OPD ทั่วไป / ห้อง 121/ห้องหัวหน้า OPD ทั่วไป / ห้อง E.K.G /ห้องหัวหน้าพิเศษ OPD พิเศษ/ห้องตรวจพิเศษผู้สูงอายุ 1</t>
  </si>
  <si>
    <t>• ADMISSION</t>
  </si>
  <si>
    <t>• เวชระเบียน</t>
  </si>
  <si>
    <t>ตู้เก็บเอกสาร ขนาด 0.45x2.11x0.75</t>
  </si>
  <si>
    <t>• หลังเคาน์เตอร์พยาบาล</t>
  </si>
  <si>
    <t>• ห้องทำงานเจ้าหน้าที่ OPD ทั่วไป</t>
  </si>
  <si>
    <t>• จุดรับใบนัด OPD พิเศษ</t>
  </si>
  <si>
    <t>• OPD พิเศษ</t>
  </si>
  <si>
    <t>• ห้อง ECHO 1-7 / STRESS TEST / E.S.T</t>
  </si>
  <si>
    <t>• ข้างห้องล้าง TEE</t>
  </si>
  <si>
    <t>• ห้องเปลี่ยนชุดเจ้าหน้าที่</t>
  </si>
  <si>
    <t>ตู้เก็บของสำนักงานบานกระจก ขนาด 0.45x3.75x1.85</t>
  </si>
  <si>
    <t>• ห้องพักเจ้าหน้าที่ / ห้องพักเภสัชกร</t>
  </si>
  <si>
    <t>ตู้แขวนเก็บอุปกรณ์ ขนาด 0.35x2.17x0.75</t>
  </si>
  <si>
    <t>• ห้องการเงิน</t>
  </si>
  <si>
    <t xml:space="preserve">โต๊ะทำงานเจ้าหน้าที่  ขนาด 0.60x5.06x0.75 </t>
  </si>
  <si>
    <t>• จ่ายยา</t>
  </si>
  <si>
    <t xml:space="preserve">โต๊ะทำงานเจ้าหน้าที่  ขนาด 0.60x4.23x0.75 </t>
  </si>
  <si>
    <t xml:space="preserve">โต๊ะทำงานเจ้าหน้าที่  ขนาด 0.60x7.23x0.75 </t>
  </si>
  <si>
    <t>• บันทึกรายการยา</t>
  </si>
  <si>
    <t xml:space="preserve">โต๊ะทำงานเจ้าหน้าที่  ขนาด 0.60x3.60x0.75 </t>
  </si>
  <si>
    <t>• เภสัชเช็คยา</t>
  </si>
  <si>
    <t xml:space="preserve">โต๊ะทำงานเจ้าหน้าที่  ขนาด 0.60x4.80x0.75 </t>
  </si>
  <si>
    <t>• เภสัชงานคุณภาพ</t>
  </si>
  <si>
    <t xml:space="preserve">โต๊ะทำงานเจ้าหน้าที่  ขนาด 0.60x2.75x0.75 </t>
  </si>
  <si>
    <t>• จุดจัดเตรียมยา</t>
  </si>
  <si>
    <t>ตู้จัดยา  ขนาด 0.50x2.00x1.80</t>
  </si>
  <si>
    <t>• ประกอบยา</t>
  </si>
  <si>
    <t>โต๊ะประกอบยา  ขนาด 1.00x2.00x0.75</t>
  </si>
  <si>
    <t>• จัดเก็บยา</t>
  </si>
  <si>
    <t>ตู้เก็บยา  ขนาด 0.45x3.40x1.80</t>
  </si>
  <si>
    <t>ตู้เตี้ยจัดเก็บยา  ขนาด 0.35x5.06x0.80</t>
  </si>
  <si>
    <t>โต๊ะทำงานเจ้าหน้าที่  ขนาด 0.60x1.43x0.75</t>
  </si>
  <si>
    <t>ชั้นเก็บของ  ขนาด 0.40x1.90x1.80</t>
  </si>
  <si>
    <t>โต๊ะทำงานเจ้าหน้าที่  ขนาด 0.60x5.06x0.75-0.95</t>
  </si>
  <si>
    <t>ตู้เตี้ยพร้อมเจาะช่องสำหรับอ่างล้างมือ  ขนาด 0.60x1.80x0.80 (ราคาไม่รวมอ่าง)</t>
  </si>
  <si>
    <t>ตู้เตี้ยพร้อมเจาะช่องสำหรับอ่างล้างมือ ขนาด 0.60x3.56x0.80 (ราคาไม่รวมอ่าง)</t>
  </si>
  <si>
    <t>ตู้เก็บยา บานกระจก  ขนาด 0.45x4.60x1.80</t>
  </si>
  <si>
    <t>ตู้เก็บยา  บานกระจก ขนาด 0.45x2.72x1.80</t>
  </si>
  <si>
    <t>• ให้คำปรึกษา /รับใบสั่งยา</t>
  </si>
  <si>
    <t xml:space="preserve">ALUMINIUM ANODIZE W/TEL GraphicAnnunciator Size A2 Aluminium Anodiz(Horizontal) </t>
  </si>
  <si>
    <t>Driver Module</t>
  </si>
  <si>
    <t>Addressable Conventional Intiating Zone Module (4 inch mount)</t>
  </si>
  <si>
    <t xml:space="preserve">Monitored Output Module (4 inch mount) 
</t>
  </si>
  <si>
    <t>Addressable Miniature Contact Module</t>
  </si>
  <si>
    <t xml:space="preserve">Short Circuit Isolator  </t>
  </si>
  <si>
    <t>Smoke Detector Class 2 (Standard Class)</t>
  </si>
  <si>
    <t>Detector Base, W/2 Terminals Surface Type</t>
  </si>
  <si>
    <t>DMulticrest Addressable Photo Smoke Detector (UL)</t>
  </si>
  <si>
    <t>Pce.</t>
  </si>
  <si>
    <t>Multicrest Detector Base 4 inch, Terminals</t>
  </si>
  <si>
    <t>Manual Fire Alarm Box, without Addressable Recess Mounting Type</t>
  </si>
  <si>
    <t>Surface Box, for Manual Fire Alarm Box</t>
  </si>
  <si>
    <t>Bell dia. 6" 24 V.DC</t>
  </si>
  <si>
    <t>งานเปลี่ยน MCCB 1000 AT</t>
  </si>
  <si>
    <t xml:space="preserve">EMT Ø 1" </t>
  </si>
  <si>
    <t>Type J</t>
  </si>
  <si>
    <t>Emergency lighting 2x9 w LED 220 VAC Without Battery</t>
  </si>
  <si>
    <t>Central Batt 220V/220V 500W</t>
  </si>
  <si>
    <t>Transfer Relay 15A 220 VAC</t>
  </si>
  <si>
    <t>Two Way Switch 16 A 250 V W/PVC Plate</t>
  </si>
  <si>
    <t>TPEV 6Px0.65 mm</t>
  </si>
  <si>
    <t>M</t>
  </si>
  <si>
    <t>UTP CAT6</t>
  </si>
  <si>
    <t>BUSDUCT</t>
  </si>
  <si>
    <t>BUSDUCT CU1000A 3P4W (100%N)+50E, 415V 50Hz</t>
  </si>
  <si>
    <t>Set.</t>
  </si>
  <si>
    <t>Vertical Spring Hanger (2 Pieces/Set)</t>
  </si>
  <si>
    <t>Distribution Board</t>
  </si>
  <si>
    <t>1 EDB</t>
  </si>
  <si>
    <t>1 DBA/C</t>
  </si>
  <si>
    <t xml:space="preserve"> MODULE BOX </t>
  </si>
  <si>
    <t>24 Ch. Relay Unit (16A.)</t>
  </si>
  <si>
    <t>Panel &amp; Accessories (500x600x200 mm.)</t>
  </si>
  <si>
    <t>2 Key Switch Unit (BAU x1+Button x1+Frame x1)</t>
  </si>
  <si>
    <t>ทางเดิน</t>
  </si>
  <si>
    <t>โถงพักคอย</t>
  </si>
  <si>
    <t>Touch Screen Unit</t>
  </si>
  <si>
    <t>T/S Interface Unit (IP100)</t>
  </si>
  <si>
    <t>Power Supply Unit 12V. 5A. (for T/S)</t>
  </si>
  <si>
    <t>HUB (4 Port) w/Power Supply (for T/S)</t>
  </si>
  <si>
    <t>Panel &amp; Accessories (400x500x200 mm.)</t>
  </si>
  <si>
    <t>Lan Outlet</t>
  </si>
  <si>
    <t>Lan Outlet (Pop Up)</t>
  </si>
  <si>
    <t>UPS 50 KVA 3Ø  15 mins Full Load</t>
  </si>
  <si>
    <t>2 Key Switch</t>
  </si>
  <si>
    <t xml:space="preserve">4 Key Switch </t>
  </si>
  <si>
    <t>Twisted Pair 2x16 AWG</t>
  </si>
  <si>
    <t>Outlet TV</t>
  </si>
  <si>
    <t>Core Switch 24 SFP 10/100/1000</t>
  </si>
  <si>
    <t>Controller Access Point</t>
  </si>
  <si>
    <t>Switch 24 PoE 10/100/1000</t>
  </si>
  <si>
    <t>Access Point 2x2 MIMU (WIFI 6)</t>
  </si>
  <si>
    <t>UTP CAT6 PATCH PANEL 24 Port</t>
  </si>
  <si>
    <t>UTP CAT6 Patch Cord 1M.</t>
  </si>
  <si>
    <t>Close Rack 42U 60x80 cm.+ PDU 12 Outlet + FAN 2xø4"</t>
  </si>
  <si>
    <t xml:space="preserve">Wall Mount TV </t>
  </si>
  <si>
    <t>รวม (1.5.6)</t>
  </si>
  <si>
    <t>มีนาคม</t>
  </si>
  <si>
    <t xml:space="preserve">                        </t>
  </si>
  <si>
    <t>ขอใบเสนอราคาเพิ่มเติม</t>
  </si>
  <si>
    <t>Maxpower</t>
  </si>
  <si>
    <t>ปรับราคาขึ้นตามใบเสนอราคา Apply Cool</t>
  </si>
  <si>
    <t>ราคา FCU-1A-26 ตก ใส่เพิ่มแล้ว</t>
  </si>
  <si>
    <t>FCU-1A-26  @12,000btu/hr</t>
  </si>
  <si>
    <t>อ้างอิงราคา  out let ตามใบเสนอราคา Maxpower</t>
  </si>
  <si>
    <t xml:space="preserve">DUCT ACCESSORIES &amp; HANGER &amp; SUPPORT </t>
  </si>
  <si>
    <t>NVR  32ch</t>
  </si>
  <si>
    <r>
      <t>IEC01 95 mm</t>
    </r>
    <r>
      <rPr>
        <vertAlign val="superscript"/>
        <sz val="14"/>
        <rFont val="TH SarabunPSK"/>
        <family val="2"/>
      </rPr>
      <t>2</t>
    </r>
  </si>
  <si>
    <r>
      <t>IEC01 70 mm</t>
    </r>
    <r>
      <rPr>
        <vertAlign val="superscript"/>
        <sz val="14"/>
        <rFont val="TH SarabunPSK"/>
        <family val="2"/>
      </rPr>
      <t>2</t>
    </r>
  </si>
  <si>
    <r>
      <t>IEC01 25 mm</t>
    </r>
    <r>
      <rPr>
        <vertAlign val="superscript"/>
        <sz val="14"/>
        <rFont val="TH SarabunPSK"/>
        <family val="2"/>
      </rPr>
      <t>2</t>
    </r>
  </si>
  <si>
    <r>
      <t>IEC01 16 mm</t>
    </r>
    <r>
      <rPr>
        <vertAlign val="superscript"/>
        <sz val="14"/>
        <rFont val="TH SarabunPSK"/>
        <family val="2"/>
      </rPr>
      <t>2</t>
    </r>
  </si>
  <si>
    <r>
      <t>IEC01 10 mm</t>
    </r>
    <r>
      <rPr>
        <vertAlign val="superscript"/>
        <sz val="14"/>
        <rFont val="TH SarabunPSK"/>
        <family val="2"/>
      </rPr>
      <t>2</t>
    </r>
  </si>
  <si>
    <r>
      <t>IEC01 6 mm</t>
    </r>
    <r>
      <rPr>
        <vertAlign val="superscript"/>
        <sz val="14"/>
        <rFont val="TH SarabunPSK"/>
        <family val="2"/>
      </rPr>
      <t>2</t>
    </r>
  </si>
  <si>
    <r>
      <t>IEC01 4 mm</t>
    </r>
    <r>
      <rPr>
        <vertAlign val="superscript"/>
        <sz val="14"/>
        <rFont val="TH SarabunPSK"/>
        <family val="2"/>
      </rPr>
      <t>2</t>
    </r>
  </si>
  <si>
    <r>
      <t>IEC01 2.5 mm</t>
    </r>
    <r>
      <rPr>
        <vertAlign val="superscript"/>
        <sz val="14"/>
        <rFont val="TH SarabunPSK"/>
        <family val="2"/>
      </rPr>
      <t>2</t>
    </r>
  </si>
  <si>
    <r>
      <t>FRC 4 mm</t>
    </r>
    <r>
      <rPr>
        <vertAlign val="superscript"/>
        <sz val="14"/>
        <rFont val="TH SarabunPSK"/>
        <family val="2"/>
      </rPr>
      <t>2</t>
    </r>
  </si>
  <si>
    <r>
      <t>FRC 2.5 mm</t>
    </r>
    <r>
      <rPr>
        <vertAlign val="superscript"/>
        <sz val="14"/>
        <rFont val="TH SarabunPSK"/>
        <family val="2"/>
      </rPr>
      <t>2</t>
    </r>
  </si>
  <si>
    <r>
      <t>IEC01 1.5 mm</t>
    </r>
    <r>
      <rPr>
        <vertAlign val="superscript"/>
        <sz val="14"/>
        <rFont val="TH SarabunPSK"/>
        <family val="2"/>
      </rPr>
      <t>2</t>
    </r>
  </si>
  <si>
    <r>
      <t>• หลังจุดวัดสัญญา</t>
    </r>
    <r>
      <rPr>
        <i/>
        <sz val="14"/>
        <rFont val="TH SarabunPSK"/>
        <family val="2"/>
      </rPr>
      <t>ชีพ</t>
    </r>
  </si>
  <si>
    <t>งานรื้อถอนกระเบื้องผนัง (รื้อขนไป)</t>
  </si>
  <si>
    <t>งานรื้อถอนประตูบานเปิดคู่ (รื้อกอง)</t>
  </si>
  <si>
    <t>งานรื้อถอนหน้าต่าง (รื้อกอง)</t>
  </si>
  <si>
    <t>งานสกัดพื้น คสล. (รื้อขนไป)</t>
  </si>
  <si>
    <t>งานรื้อถอนราวจับสแตนเลส (รื้อกอง)</t>
  </si>
  <si>
    <t>งานรื้อถอนผนัง (รื้อขนไป)</t>
  </si>
  <si>
    <t>งานรื้อถอนประตูบานเปิดเดี่ยว (รื้อกอง)</t>
  </si>
  <si>
    <t>งานรื้อถอนดวงโคม (รื้อกอง)</t>
  </si>
  <si>
    <t>งานรื้อถอนครุภัณฑ์ (รื้อกอง)</t>
  </si>
  <si>
    <t>งานรื้อถอนประตูบานเปิดอลูมิเนียมพร้อมกระจกแบบคู่ (รื้อกอง)</t>
  </si>
  <si>
    <t>งานรื้อถอนประตูบานเปิดอลูมิเนียมพร้อมกระจก (รื้อกอง)</t>
  </si>
  <si>
    <t>งานรื้อถอนหน้าต่างอลูมิเนียม (รื้อกอง)</t>
  </si>
  <si>
    <t>งานรื้อถอนระบบทางการแพทย์ (รื้อกอง)</t>
  </si>
  <si>
    <t>งานรื้อถอนประตูบานเปิดช่องงานระบบแบบคู่ (รื้อกอง)</t>
  </si>
  <si>
    <t>งานรื้อถอนประตูบานเปิดอลูมิเนียมพร้อมกระจกแบบเดี่ยว (รื้อกอง)</t>
  </si>
  <si>
    <t>งานรื้อถอนเคาน์เตอร์ คสล. พร้อมอ่างล้างมือ (รื้อกอง)</t>
  </si>
  <si>
    <t>งานรื้อถอนประตูเหล็กกันไฟ  (รื้อกอง)</t>
  </si>
  <si>
    <t>งานรื้อถอนประตูอลูมิเนียมบานเลื่อนพร้อมกระจก (รื้อกอง)</t>
  </si>
  <si>
    <t>งานรื้อถอนประตูบานเลื่อนอลูมิเนียมพร้อมกระจก  (รื้อกอง)</t>
  </si>
  <si>
    <t>งานรื้อถอนประตูไม้บานเลื่อนเดี่ยว (รื้อกอง)</t>
  </si>
  <si>
    <t>านรื้อถอนดวงโคม (รื้อกอง)</t>
  </si>
  <si>
    <t>งานรื้อถอนกระเบื้องพื้น (รื้อขนไป)</t>
  </si>
  <si>
    <t>งานรื้อสุขภัณฑ์ (รื้อกอง)</t>
  </si>
  <si>
    <t>งานรื้อถอนเคาน์เตอร์ คสล. 0.60 ซม. (รื้อขนไป)</t>
  </si>
  <si>
    <t>งานรื้อถอนผนังกั้นห้องน้ำสำเร็จรูป (รื้อกอง)</t>
  </si>
  <si>
    <t>งานรื้อถอนหลังคากันสาดเดิมของอาคาร (รื้อกอง)</t>
  </si>
  <si>
    <t>งานรื้อถอนราวเหล็กกันตก (รื้อกอง)</t>
  </si>
  <si>
    <t>งานรื้อถอนโครงหลังคาเหล็ก (รื้อกอง)</t>
  </si>
  <si>
    <t>งานรื้อถอนวัสดุมุงหลังคา (รื้อกอง)</t>
  </si>
  <si>
    <t>งานรื้อถอนประตูเหล็กกันไฟ (รื้อกอง)</t>
  </si>
  <si>
    <t>งานรื้อถอนรั้วเหล็กกั้น (รื้อกอง)</t>
  </si>
  <si>
    <t>งานสกัดพื้น คสล. 5 cm. (รื้อขนไป)</t>
  </si>
  <si>
    <t>งานรื้อถอนแผ่นฝ้ายิปซัมทีบาร์ (รื้อขนไป)</t>
  </si>
  <si>
    <t>งานรื้อถอนยิปซั่มบอร์ด โครงเคร่าเหล็กชุบสังกะสี (รื้อขนไป)</t>
  </si>
  <si>
    <t>ผนังสมาร์ทบอร์ด หนา 10 มม. โครงคร่าวเหล็กชุบสังกะสี สองด้าน</t>
  </si>
  <si>
    <t>ส่วนที่ 3 ค่าใช้จ่ายพิเศษตามข้อกำหนด</t>
  </si>
  <si>
    <t>3.1 หมวดค่าใช้จ่ายพิเศษตามข้อกำหนด เงื่อนไข และความจำเป็นต้องมี</t>
  </si>
  <si>
    <t>งานโครงสร้างพื้นทางลาด</t>
  </si>
  <si>
    <t>ลบ.ม.</t>
  </si>
  <si>
    <t>ไม้แบบหล่อคอนกรีต</t>
  </si>
  <si>
    <t xml:space="preserve"> - ไม้คร่าวยึดไม้แบบ (คิด 30% ของไม้แบบที่ใช้)</t>
  </si>
  <si>
    <t>ลบ.ฟ.</t>
  </si>
  <si>
    <t xml:space="preserve"> - ค่าแรงประกอบไม้แบบ (คิด 100% )</t>
  </si>
  <si>
    <t xml:space="preserve">ตะปู </t>
  </si>
  <si>
    <t>เหล็กเสริมข้ออ้อย  SD-40</t>
  </si>
  <si>
    <t xml:space="preserve"> - Dia 12 มม.</t>
  </si>
  <si>
    <t>ลวดผูกเหล็ก</t>
  </si>
  <si>
    <t xml:space="preserve">คอนกรีตโครงสร้าง  240 ksc. รูปทรงกระบอก </t>
  </si>
  <si>
    <t xml:space="preserve"> - ไม้แบบทั่วไป (คิดปริมาณวัสดุ 80 %) </t>
  </si>
  <si>
    <t>ราวล่าง Dia. 1 1/2" หนา 1.2 มม.</t>
  </si>
  <si>
    <t>ราวคู่ ราวบน, เสา Dia. 2" หนา 1.2 มม.</t>
  </si>
  <si>
    <t>ข้อต่อ อุปกรณ์ท่อ</t>
  </si>
  <si>
    <t>เหล็กยึดท่อ</t>
  </si>
  <si>
    <t>ทดสอบ ทำความสะอาด ทาสีทำสัญลักษณ์</t>
  </si>
  <si>
    <t>DIA 2-1/2"</t>
  </si>
  <si>
    <t xml:space="preserve">สถานที่ก่อสร้าง   </t>
  </si>
  <si>
    <r>
      <t>กลุ่มงานที่ 1</t>
    </r>
    <r>
      <rPr>
        <sz val="14"/>
        <color indexed="8"/>
        <rFont val="TH SarabunPSK"/>
        <family val="2"/>
      </rPr>
      <t xml:space="preserve"> </t>
    </r>
  </si>
  <si>
    <r>
      <t>กลุ่มงานที่ 2</t>
    </r>
    <r>
      <rPr>
        <sz val="14"/>
        <color indexed="8"/>
        <rFont val="TH SarabunPSK"/>
        <family val="2"/>
      </rPr>
      <t xml:space="preserve"> </t>
    </r>
  </si>
  <si>
    <r>
      <rPr>
        <b/>
        <sz val="14"/>
        <color indexed="8"/>
        <rFont val="TH SarabunPSK"/>
        <family val="2"/>
      </rPr>
      <t>กลุ่มงานที่ 3</t>
    </r>
    <r>
      <rPr>
        <sz val="14"/>
        <color indexed="8"/>
        <rFont val="TH SarabunPSK"/>
        <family val="2"/>
      </rPr>
      <t xml:space="preserve"> </t>
    </r>
  </si>
  <si>
    <r>
      <t xml:space="preserve"> </t>
    </r>
    <r>
      <rPr>
        <sz val="14"/>
        <rFont val="TH SarabunPSK"/>
        <family val="2"/>
      </rPr>
      <t>(คิดในราคาเหมารวม ซึ่งรวมค่าใช้จ่ายและค่าภาษีไว้ด้วยแล้ว)</t>
    </r>
  </si>
  <si>
    <r>
      <t xml:space="preserve">      ราคารวมค่าภาษีมูลค่าเพิ่ม (</t>
    </r>
    <r>
      <rPr>
        <b/>
        <sz val="14"/>
        <rFont val="TH SarabunPSK"/>
        <family val="2"/>
      </rPr>
      <t xml:space="preserve">VAT)  </t>
    </r>
  </si>
  <si>
    <t>( ตัวหนังสือ )</t>
  </si>
  <si>
    <t>พฤษภาคม</t>
  </si>
  <si>
    <t xml:space="preserve">ปรับราคาเมื่อเดือน            </t>
  </si>
  <si>
    <t>**ขอใบเสนอราคา</t>
  </si>
  <si>
    <t>- 1LP2 Main 30AT</t>
  </si>
  <si>
    <t>- 1LP3 Main 30AT</t>
  </si>
  <si>
    <t>- 1LP4 Main 30AT</t>
  </si>
  <si>
    <t>- 1ELP2 Main 30AT</t>
  </si>
  <si>
    <t>- 1AHU1 Main 20AT</t>
  </si>
  <si>
    <t>- 1ELP3 Main 40AT</t>
  </si>
  <si>
    <t>- 1ELP4 Main 30AT</t>
  </si>
  <si>
    <t>Load Center 3Ø 4W 30Circuit W/CB MAIN 40AT (1LP1)</t>
  </si>
  <si>
    <t>Load Center 3Ø 4W 36Circuit W/CB MAIN 20AT (1AHU2)</t>
  </si>
  <si>
    <t>Load Center 3Ø 4W 36Circuit W/CB MAIN 20AT (1FCU)</t>
  </si>
  <si>
    <t>Load Center 3Ø 4W 42 Circuit W/CB MAIN 60AT(1ELP1)</t>
  </si>
  <si>
    <t>BUILDING A</t>
  </si>
  <si>
    <t>CU. 1000A</t>
  </si>
  <si>
    <t>CU. BUSDUCT 1000A. FEEDER IP55</t>
  </si>
  <si>
    <t>**เช็คปริมาณ ในแบบไม่ได้ระบุไว้</t>
  </si>
  <si>
    <t>CU. BUSDUCT 1000A. PLUG-IN IP55 ( 2 PIH )</t>
  </si>
  <si>
    <t>CU. FLANGED END 1000A</t>
  </si>
  <si>
    <t>CU. ELBOW 90 DEGREE 1000A.</t>
  </si>
  <si>
    <t>END COVER 1000A.</t>
  </si>
  <si>
    <t xml:space="preserve">PLUG-IN UNIT WITH MCCB 3P IC 50 KA </t>
  </si>
  <si>
    <t>PLUG-IN UNIT MCCB 3P 100AT/100AF IC 50 KA</t>
  </si>
  <si>
    <t>PLUG-IN UNIT MCCB 3P 250AT/250AF IC 50 KA</t>
  </si>
  <si>
    <t>BUILDING B</t>
  </si>
  <si>
    <t>BUILDING C</t>
  </si>
  <si>
    <t>CU. BUSDUCT 1600A. FEEDER IP55</t>
  </si>
  <si>
    <t>CU. BUSDUCT 1600A. PLUG-IN IP55 ( 2 PIH )</t>
  </si>
  <si>
    <t>CU. FLANGED END 1600A.</t>
  </si>
  <si>
    <t>CU. ELBOW 90 DEGREE 1600A.</t>
  </si>
  <si>
    <t>END COVER 1600A</t>
  </si>
  <si>
    <t>PLUG-IN UNIT WITH MCCB 3P IC 50 KA</t>
  </si>
  <si>
    <t>Fixed Support ( 2 Pcs/Set )</t>
  </si>
  <si>
    <t>Exit sign 12w LED W.Slim Line Type Without Battery</t>
  </si>
  <si>
    <t>IP CAMERA Dome Indoor IR</t>
  </si>
  <si>
    <t>IP CAMERA Bullet Ourdoor IR</t>
  </si>
  <si>
    <t>Switch 48 PoE 10/100/1000  (PoE budget 960W)</t>
  </si>
  <si>
    <t xml:space="preserve">HDD 8TB </t>
  </si>
  <si>
    <t>Workstation Core-i5 RAM 16G 256SSD + Mouse and Keybord+Monitor 24"</t>
  </si>
  <si>
    <t xml:space="preserve">Software Operating License for Workstation </t>
  </si>
  <si>
    <t>TV LED 50"</t>
  </si>
  <si>
    <t>UTP CAT6 CABLE INDOOR</t>
  </si>
  <si>
    <t>EMT 1/2"</t>
  </si>
  <si>
    <t>หนังสือกรมบัญชีกลางที่ กค.0433.2 / ว 499  ลงวันที่ 28 สิงหาคม  2566</t>
  </si>
  <si>
    <r>
      <t>D - ((D-E)*(A-</t>
    </r>
    <r>
      <rPr>
        <b/>
        <sz val="14"/>
        <color indexed="12"/>
        <rFont val="CordiaUPC"/>
        <family val="2"/>
        <charset val="222"/>
      </rPr>
      <t>B</t>
    </r>
    <r>
      <rPr>
        <b/>
        <sz val="14"/>
        <rFont val="CordiaUPC"/>
        <family val="2"/>
        <charset val="222"/>
      </rPr>
      <t>)/(</t>
    </r>
    <r>
      <rPr>
        <b/>
        <sz val="14"/>
        <color indexed="10"/>
        <rFont val="CordiaUPC"/>
        <family val="2"/>
        <charset val="222"/>
      </rPr>
      <t>C</t>
    </r>
    <r>
      <rPr>
        <b/>
        <sz val="14"/>
        <rFont val="CordiaUPC"/>
        <family val="2"/>
        <charset val="222"/>
      </rPr>
      <t>-</t>
    </r>
    <r>
      <rPr>
        <b/>
        <sz val="14"/>
        <color indexed="12"/>
        <rFont val="CordiaUPC"/>
        <family val="2"/>
        <charset val="222"/>
      </rPr>
      <t>B</t>
    </r>
    <r>
      <rPr>
        <b/>
        <sz val="14"/>
        <rFont val="CordiaUPC"/>
        <family val="2"/>
        <charset val="222"/>
      </rPr>
      <t>))</t>
    </r>
  </si>
  <si>
    <t>A : ค่างานต้นทุนที่ประมาณราคาได้(วัสดุ+แรงงาน)</t>
  </si>
  <si>
    <t>(ให้กรอกข้อมูลลงในช่อง A เท่านั้น)</t>
  </si>
  <si>
    <t>หลักเกณฑ์การกำหนดราคากลางงานก่อสร้าง หนังสือกระทรวงการคลังที่ กค.0433.2 / ว 499  ลงวันที่ 28 สิงหาคม 2566</t>
  </si>
  <si>
    <t xml:space="preserve">FACTOR.F ประเภทงานอาคาร เงื่อนไข - เงินล่วงหน้าจ่าย 0% , - เงินประกันผลงานหัก 0 % , - ดอกเบี้ยเงินกู้ 7 % , - ค่าภาษีมูลค่าเพิ่ม 7 % </t>
  </si>
  <si>
    <t xml:space="preserve">LF-12 ชุดอ่างแบบแขวน </t>
  </si>
  <si>
    <t xml:space="preserve">LF-08 โซฟา </t>
  </si>
  <si>
    <t>LF-13 ชุดอ่าง  หลุมขวา</t>
  </si>
  <si>
    <t>LF-14 ชุดอ่าง  หลุมซ้าย</t>
  </si>
  <si>
    <t>LF-17 อ่างแบบฝังบนเคาน์เตอร์</t>
  </si>
  <si>
    <t>PLUG-IN UNIT MCCB 3P 150AT/250AF IC 50 KA</t>
  </si>
  <si>
    <t>PLUG-IN UNIT MCCB 3P 200AT/250AF IC 50 KA</t>
  </si>
  <si>
    <t>PLUG-IN UNIT MCCB 3P 350AT/400AF IC 50 KA</t>
  </si>
  <si>
    <t>Fixed Support ( 2 Pcs/Set</t>
  </si>
  <si>
    <t>Vertical Spring Hangers ( 2 Pcs/Set )</t>
  </si>
  <si>
    <t>CU. FLANGED END 1000A.</t>
  </si>
  <si>
    <t>END COVER 1000A</t>
  </si>
  <si>
    <t>Fixed Support ( 2 Pcs/Set)</t>
  </si>
  <si>
    <t>CU. 1600A (Fire Rate)</t>
  </si>
  <si>
    <t>PLUG-IN UNIT MCCB 3P 63AT/100AF IC 50 KA</t>
  </si>
  <si>
    <t>PLUG-IN UNIT MCCB 3P 70AT/100AF IC 50 KA</t>
  </si>
  <si>
    <t>Optical Disturbution Frame 12 Core Single Mode 9/125*FOR DATA RACK</t>
  </si>
  <si>
    <t>เอกชน ( ห้างหุ้นส่วนจำกัด  แอสเซมบิลด์ )</t>
  </si>
  <si>
    <t xml:space="preserve"> -</t>
  </si>
  <si>
    <t>ผิวปูกระเบื้องยางชนิดม้วน ไม่มีส่วนผสมของใยหิน</t>
  </si>
  <si>
    <t>ผิวปูกระเบื้องยางชนิดม้วนลายไม้ ความหนา 2 มม.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</si>
</sst>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0.0000"/>
    <numFmt numFmtId="191" formatCode="_-* #,##0_-;\-* #,##0_-;_-* &quot;-&quot;??_-;_-@_-"/>
    <numFmt numFmtId="192" formatCode="#,##0\ \ "/>
    <numFmt numFmtId="193" formatCode="0.00000"/>
    <numFmt numFmtId="194" formatCode="#,##0.0_);\(#,##0.0\)"/>
    <numFmt numFmtId="195" formatCode="#,##0.0000;[Red]\-#,##0.0000"/>
    <numFmt numFmtId="196" formatCode="\t0.00E+00"/>
    <numFmt numFmtId="197" formatCode="&quot;฿&quot;\t#,##0_);\(&quot;฿&quot;\t#,##0\)"/>
    <numFmt numFmtId="198" formatCode="\ว\ว\/\ด\ด\/\ป\ป"/>
    <numFmt numFmtId="199" formatCode="dd\-mmm\-yy_)"/>
    <numFmt numFmtId="200" formatCode="#,##0\ &quot;F&quot;;[Red]\-#,##0\ &quot;F&quot;"/>
    <numFmt numFmtId="201" formatCode="0.0&quot;  &quot;"/>
    <numFmt numFmtId="202" formatCode="&quot;\&quot;#,##0;[Red]&quot;\&quot;\-#,##0"/>
    <numFmt numFmtId="203" formatCode="_ * #,##0_ ;_ * \-#,##0_ ;_ * &quot;-&quot;_ ;_ @_ "/>
    <numFmt numFmtId="204" formatCode="_ * #,##0.00_ ;_ * \-#,##0.00_ ;_ * &quot;-&quot;??_ ;_ @_ "/>
    <numFmt numFmtId="205" formatCode="_(* #,##0.000_);_(* \(#,##0.000\);_(* &quot;-&quot;??_);_(@_)"/>
    <numFmt numFmtId="206" formatCode="_-* #,##0.0000_-;\-* #,##0.0000_-;_-* &quot;-&quot;??_-;_-@_-"/>
    <numFmt numFmtId="207" formatCode="_-* #,##0.00000_-;\-* #,##0.00000_-;_-* &quot;-&quot;??_-;_-@_-"/>
    <numFmt numFmtId="208" formatCode="_(* #,##0.0000_);_(* \(#,##0.0000\);_(* &quot;-&quot;??_);_(@_)"/>
    <numFmt numFmtId="209" formatCode="_ &quot;\&quot;* #,##0_ ;_ &quot;\&quot;* \-#,##0_ ;_ &quot;\&quot;* &quot;-&quot;_ ;_ @_ "/>
    <numFmt numFmtId="210" formatCode="_ &quot;\&quot;* #,##0.00_ ;_ &quot;\&quot;* \-#,##0.00_ ;_ &quot;\&quot;* &quot;-&quot;??_ ;_ @_ "/>
    <numFmt numFmtId="211" formatCode="0.000"/>
    <numFmt numFmtId="212" formatCode="#,##0.000"/>
    <numFmt numFmtId="213" formatCode="#,##0.0"/>
  </numFmts>
  <fonts count="76">
    <font>
      <sz val="14"/>
      <name val="AngsanaUPC"/>
    </font>
    <font>
      <sz val="14"/>
      <name val="AngsanaUPC"/>
      <family val="1"/>
      <charset val="222"/>
    </font>
    <font>
      <sz val="12"/>
      <name val="EucrosiaUPC"/>
      <family val="1"/>
      <charset val="222"/>
    </font>
    <font>
      <sz val="8"/>
      <name val="Angsan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Arial"/>
      <family val="2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MS Sans Serif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name val="Times New Roman"/>
      <family val="1"/>
    </font>
    <font>
      <b/>
      <sz val="11"/>
      <color indexed="6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u/>
      <sz val="12"/>
      <color indexed="12"/>
      <name val="EucrosiaUPC"/>
      <family val="1"/>
      <charset val="222"/>
    </font>
    <font>
      <u/>
      <sz val="12"/>
      <color indexed="36"/>
      <name val="EucrosiaUPC"/>
      <family val="1"/>
      <charset val="222"/>
    </font>
    <font>
      <sz val="14"/>
      <name val="TH SarabunPSK"/>
      <family val="2"/>
    </font>
    <font>
      <b/>
      <sz val="14"/>
      <name val="TH SarabunPSK"/>
      <family val="2"/>
    </font>
    <font>
      <sz val="14"/>
      <color indexed="10"/>
      <name val="TH SarabunPSK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Cordia New"/>
      <family val="2"/>
    </font>
    <font>
      <sz val="12"/>
      <name val="นูลมรผ"/>
      <charset val="222"/>
    </font>
    <font>
      <sz val="10"/>
      <name val="Courier"/>
      <family val="3"/>
    </font>
    <font>
      <b/>
      <sz val="14"/>
      <name val="CordiaUPC"/>
      <family val="2"/>
      <charset val="222"/>
    </font>
    <font>
      <b/>
      <sz val="14"/>
      <name val="Cordia New"/>
      <family val="2"/>
    </font>
    <font>
      <sz val="14"/>
      <color indexed="12"/>
      <name val="Cordia New"/>
      <family val="2"/>
    </font>
    <font>
      <b/>
      <sz val="14"/>
      <color indexed="12"/>
      <name val="CordiaUPC"/>
      <family val="2"/>
      <charset val="222"/>
    </font>
    <font>
      <i/>
      <sz val="14"/>
      <name val="CordiaUPC"/>
      <family val="2"/>
      <charset val="222"/>
    </font>
    <font>
      <b/>
      <sz val="14"/>
      <color indexed="21"/>
      <name val="CordiaUPC"/>
      <family val="2"/>
      <charset val="222"/>
    </font>
    <font>
      <b/>
      <sz val="14"/>
      <color indexed="8"/>
      <name val="CordiaUPC"/>
      <family val="2"/>
      <charset val="222"/>
    </font>
    <font>
      <b/>
      <i/>
      <sz val="14"/>
      <color indexed="12"/>
      <name val="CordiaUPC"/>
      <family val="2"/>
      <charset val="222"/>
    </font>
    <font>
      <b/>
      <sz val="14"/>
      <color indexed="10"/>
      <name val="CordiaUPC"/>
      <family val="2"/>
      <charset val="222"/>
    </font>
    <font>
      <b/>
      <sz val="14"/>
      <color indexed="61"/>
      <name val="CordiaUPC"/>
      <family val="2"/>
      <charset val="222"/>
    </font>
    <font>
      <sz val="14"/>
      <name val="AngsanaUPC"/>
      <family val="1"/>
    </font>
    <font>
      <sz val="12"/>
      <name val="EucrosiaUPC"/>
      <family val="1"/>
    </font>
    <font>
      <sz val="14"/>
      <color indexed="8"/>
      <name val="TH SarabunPSK"/>
      <family val="2"/>
    </font>
    <font>
      <sz val="16"/>
      <color theme="1"/>
      <name val="AngsanaUPC"/>
      <family val="2"/>
    </font>
    <font>
      <sz val="14"/>
      <name val="CordiaUPC"/>
      <family val="2"/>
    </font>
    <font>
      <vertAlign val="superscript"/>
      <sz val="14"/>
      <name val="TH SarabunPSK"/>
      <family val="2"/>
    </font>
    <font>
      <i/>
      <sz val="14"/>
      <name val="TH SarabunPSK"/>
      <family val="2"/>
    </font>
    <font>
      <sz val="14"/>
      <color rgb="FFFF0000"/>
      <name val="TH SarabunPSK"/>
      <family val="2"/>
    </font>
    <font>
      <sz val="13"/>
      <name val="TH SarabunPSK"/>
      <family val="2"/>
    </font>
    <font>
      <b/>
      <sz val="14"/>
      <color indexed="8"/>
      <name val="TH SarabunPSK"/>
      <family val="2"/>
    </font>
    <font>
      <u/>
      <sz val="14"/>
      <color indexed="8"/>
      <name val="TH SarabunPSK"/>
      <family val="2"/>
    </font>
    <font>
      <b/>
      <sz val="14"/>
      <color rgb="FF000000"/>
      <name val="TH SarabunPSK"/>
      <family val="2"/>
    </font>
    <font>
      <b/>
      <sz val="18"/>
      <color indexed="8"/>
      <name val="TH SarabunPSK"/>
      <family val="2"/>
    </font>
    <font>
      <b/>
      <sz val="18"/>
      <name val="TH SarabunPSK"/>
      <family val="2"/>
    </font>
    <font>
      <b/>
      <sz val="14"/>
      <color indexed="10"/>
      <name val="EucrosiaUPC"/>
      <family val="1"/>
      <charset val="222"/>
    </font>
    <font>
      <b/>
      <sz val="14"/>
      <color indexed="10"/>
      <name val="Cordia New"/>
      <family val="2"/>
    </font>
    <font>
      <b/>
      <i/>
      <sz val="14"/>
      <color indexed="8"/>
      <name val="CordiaUPC"/>
      <family val="2"/>
      <charset val="222"/>
    </font>
    <font>
      <sz val="12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</fonts>
  <fills count="2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11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6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53">
    <xf numFmtId="0" fontId="0" fillId="0" borderId="0"/>
    <xf numFmtId="0" fontId="4" fillId="0" borderId="0">
      <alignment vertical="center"/>
    </xf>
    <xf numFmtId="202" fontId="5" fillId="0" borderId="0" applyFont="0" applyFill="0" applyBorder="0" applyAlignment="0" applyProtection="0"/>
    <xf numFmtId="204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4" fontId="7" fillId="0" borderId="0" applyFont="0" applyFill="0" applyBorder="0" applyAlignment="0" applyProtection="0"/>
    <xf numFmtId="197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3" fontId="6" fillId="0" borderId="0" applyFont="0" applyFill="0" applyBorder="0" applyAlignment="0" applyProtection="0"/>
    <xf numFmtId="38" fontId="5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9" fillId="0" borderId="0"/>
    <xf numFmtId="0" fontId="10" fillId="0" borderId="0"/>
    <xf numFmtId="9" fontId="6" fillId="2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9" fillId="16" borderId="0" applyNumberFormat="0" applyBorder="0" applyAlignment="0" applyProtection="0"/>
    <xf numFmtId="0" fontId="6" fillId="0" borderId="0" applyFill="0" applyBorder="0" applyAlignment="0"/>
    <xf numFmtId="194" fontId="7" fillId="0" borderId="0" applyFill="0" applyBorder="0" applyAlignment="0"/>
    <xf numFmtId="0" fontId="11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20" fillId="17" borderId="1" applyNumberFormat="0" applyAlignment="0" applyProtection="0"/>
    <xf numFmtId="0" fontId="21" fillId="18" borderId="2" applyNumberFormat="0" applyAlignment="0" applyProtection="0"/>
    <xf numFmtId="187" fontId="56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56" fillId="0" borderId="0" applyFont="0" applyFill="0" applyBorder="0" applyAlignment="0" applyProtection="0"/>
    <xf numFmtId="40" fontId="41" fillId="0" borderId="0" applyFont="0" applyFill="0" applyBorder="0" applyAlignment="0" applyProtection="0"/>
    <xf numFmtId="40" fontId="41" fillId="0" borderId="0" applyFont="0" applyFill="0" applyBorder="0" applyAlignment="0" applyProtection="0"/>
    <xf numFmtId="40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5" fontId="23" fillId="0" borderId="0"/>
    <xf numFmtId="14" fontId="13" fillId="0" borderId="0" applyFill="0" applyBorder="0" applyAlignment="0"/>
    <xf numFmtId="15" fontId="23" fillId="0" borderId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24" fillId="0" borderId="0" applyNumberFormat="0" applyFill="0" applyBorder="0" applyAlignment="0" applyProtection="0"/>
    <xf numFmtId="0" fontId="25" fillId="7" borderId="0" applyNumberFormat="0" applyBorder="0" applyAlignment="0" applyProtection="0"/>
    <xf numFmtId="38" fontId="14" fillId="19" borderId="0" applyNumberFormat="0" applyBorder="0" applyAlignment="0" applyProtection="0"/>
    <xf numFmtId="0" fontId="15" fillId="0" borderId="3" applyNumberFormat="0" applyAlignment="0" applyProtection="0">
      <alignment horizontal="left" vertical="center"/>
    </xf>
    <xf numFmtId="0" fontId="15" fillId="0" borderId="4">
      <alignment horizontal="left" vertical="center"/>
    </xf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9" fillId="8" borderId="1" applyNumberFormat="0" applyAlignment="0" applyProtection="0"/>
    <xf numFmtId="10" fontId="14" fillId="20" borderId="8" applyNumberFormat="0" applyBorder="0" applyAlignment="0" applyProtection="0"/>
    <xf numFmtId="0" fontId="29" fillId="4" borderId="1" applyNumberFormat="0" applyAlignment="0" applyProtection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30" fillId="0" borderId="9" applyNumberFormat="0" applyFill="0" applyAlignment="0" applyProtection="0"/>
    <xf numFmtId="0" fontId="31" fillId="8" borderId="0" applyNumberFormat="0" applyBorder="0" applyAlignment="0" applyProtection="0"/>
    <xf numFmtId="0" fontId="32" fillId="0" borderId="0"/>
    <xf numFmtId="200" fontId="11" fillId="0" borderId="0"/>
    <xf numFmtId="0" fontId="22" fillId="0" borderId="0"/>
    <xf numFmtId="0" fontId="6" fillId="0" borderId="0"/>
    <xf numFmtId="0" fontId="56" fillId="0" borderId="0"/>
    <xf numFmtId="0" fontId="5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2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" fillId="5" borderId="10" applyNumberFormat="0" applyFont="0" applyAlignment="0" applyProtection="0"/>
    <xf numFmtId="0" fontId="33" fillId="17" borderId="11" applyNumberFormat="0" applyAlignment="0" applyProtection="0"/>
    <xf numFmtId="0" fontId="16" fillId="0" borderId="0" applyFont="0" applyFill="0" applyBorder="0" applyAlignment="0" applyProtection="0"/>
    <xf numFmtId="198" fontId="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56" fillId="0" borderId="0" applyFont="0" applyFill="0" applyBorder="0" applyAlignment="0" applyProtection="0"/>
    <xf numFmtId="198" fontId="8" fillId="0" borderId="0" applyFill="0" applyBorder="0" applyAlignment="0"/>
    <xf numFmtId="194" fontId="7" fillId="0" borderId="0" applyFill="0" applyBorder="0" applyAlignment="0"/>
    <xf numFmtId="198" fontId="8" fillId="0" borderId="0" applyFill="0" applyBorder="0" applyAlignment="0"/>
    <xf numFmtId="201" fontId="8" fillId="0" borderId="0" applyFill="0" applyBorder="0" applyAlignment="0"/>
    <xf numFmtId="194" fontId="7" fillId="0" borderId="0" applyFill="0" applyBorder="0" applyAlignment="0"/>
    <xf numFmtId="0" fontId="6" fillId="0" borderId="0"/>
    <xf numFmtId="49" fontId="1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197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8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0" fontId="2" fillId="0" borderId="0" applyFont="0" applyFill="0" applyBorder="0" applyAlignment="0" applyProtection="0"/>
    <xf numFmtId="188" fontId="56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1" fillId="18" borderId="2" applyNumberFormat="0" applyAlignment="0" applyProtection="0"/>
    <xf numFmtId="0" fontId="30" fillId="0" borderId="9" applyNumberFormat="0" applyFill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19" fillId="16" borderId="0" applyNumberFormat="0" applyBorder="0" applyAlignment="0" applyProtection="0"/>
    <xf numFmtId="0" fontId="33" fillId="17" borderId="11" applyNumberFormat="0" applyAlignment="0" applyProtection="0"/>
    <xf numFmtId="0" fontId="20" fillId="17" borderId="1" applyNumberFormat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6" fillId="0" borderId="0"/>
    <xf numFmtId="192" fontId="45" fillId="0" borderId="0"/>
    <xf numFmtId="0" fontId="43" fillId="0" borderId="0"/>
    <xf numFmtId="0" fontId="59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43" fillId="0" borderId="0"/>
    <xf numFmtId="0" fontId="1" fillId="0" borderId="0"/>
    <xf numFmtId="0" fontId="2" fillId="0" borderId="0"/>
    <xf numFmtId="0" fontId="29" fillId="8" borderId="1" applyNumberFormat="0" applyAlignment="0" applyProtection="0"/>
    <xf numFmtId="0" fontId="31" fillId="8" borderId="0" applyNumberFormat="0" applyBorder="0" applyAlignment="0" applyProtection="0"/>
    <xf numFmtId="0" fontId="35" fillId="0" borderId="12" applyNumberFormat="0" applyFill="0" applyAlignment="0" applyProtection="0"/>
    <xf numFmtId="203" fontId="44" fillId="0" borderId="0" applyFont="0" applyFill="0" applyBorder="0" applyAlignment="0" applyProtection="0"/>
    <xf numFmtId="204" fontId="44" fillId="0" borderId="0" applyFont="0" applyFill="0" applyBorder="0" applyAlignment="0" applyProtection="0"/>
    <xf numFmtId="209" fontId="44" fillId="0" borderId="0" applyFont="0" applyFill="0" applyBorder="0" applyAlignment="0" applyProtection="0"/>
    <xf numFmtId="210" fontId="44" fillId="0" borderId="0" applyFont="0" applyFill="0" applyBorder="0" applyAlignment="0" applyProtection="0"/>
    <xf numFmtId="0" fontId="6" fillId="0" borderId="0"/>
    <xf numFmtId="0" fontId="44" fillId="0" borderId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5" borderId="10" applyNumberFormat="0" applyFon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6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7" fillId="4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7" borderId="0" applyNumberFormat="0" applyBorder="0" applyAlignment="0" applyProtection="0"/>
    <xf numFmtId="0" fontId="17" fillId="5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6" fillId="0" borderId="0"/>
    <xf numFmtId="0" fontId="6" fillId="0" borderId="0"/>
    <xf numFmtId="0" fontId="6" fillId="0" borderId="0"/>
    <xf numFmtId="0" fontId="60" fillId="0" borderId="0"/>
    <xf numFmtId="0" fontId="41" fillId="0" borderId="0"/>
    <xf numFmtId="0" fontId="41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21" fillId="18" borderId="2" applyNumberFormat="0" applyAlignment="0" applyProtection="0"/>
    <xf numFmtId="0" fontId="30" fillId="0" borderId="9" applyNumberFormat="0" applyFill="0" applyAlignment="0" applyProtection="0"/>
    <xf numFmtId="0" fontId="19" fillId="16" borderId="0" applyNumberFormat="0" applyBorder="0" applyAlignment="0" applyProtection="0"/>
    <xf numFmtId="0" fontId="33" fillId="17" borderId="11" applyNumberFormat="0" applyAlignment="0" applyProtection="0"/>
    <xf numFmtId="0" fontId="20" fillId="17" borderId="1" applyNumberFormat="0" applyAlignment="0" applyProtection="0"/>
    <xf numFmtId="0" fontId="3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29" fillId="8" borderId="1" applyNumberFormat="0" applyAlignment="0" applyProtection="0"/>
    <xf numFmtId="0" fontId="31" fillId="8" borderId="0" applyNumberFormat="0" applyBorder="0" applyAlignment="0" applyProtection="0"/>
    <xf numFmtId="0" fontId="35" fillId="0" borderId="12" applyNumberFormat="0" applyFill="0" applyAlignment="0" applyProtection="0"/>
    <xf numFmtId="0" fontId="18" fillId="12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" fillId="5" borderId="10" applyNumberFormat="0" applyFont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" fillId="0" borderId="0"/>
    <xf numFmtId="40" fontId="2" fillId="0" borderId="0" applyFont="0" applyFill="0" applyBorder="0" applyAlignment="0" applyProtection="0"/>
    <xf numFmtId="0" fontId="43" fillId="0" borderId="0"/>
  </cellStyleXfs>
  <cellXfs count="545">
    <xf numFmtId="0" fontId="0" fillId="0" borderId="0" xfId="0"/>
    <xf numFmtId="0" fontId="38" fillId="0" borderId="0" xfId="112" applyFont="1" applyAlignment="1">
      <alignment vertical="center"/>
    </xf>
    <xf numFmtId="0" fontId="40" fillId="0" borderId="0" xfId="112" applyFont="1" applyAlignment="1">
      <alignment vertical="center"/>
    </xf>
    <xf numFmtId="0" fontId="38" fillId="0" borderId="0" xfId="112" applyFont="1" applyAlignment="1">
      <alignment horizontal="centerContinuous" vertical="center"/>
    </xf>
    <xf numFmtId="0" fontId="38" fillId="0" borderId="0" xfId="112" applyFont="1" applyAlignment="1">
      <alignment horizontal="left" vertical="center"/>
    </xf>
    <xf numFmtId="0" fontId="38" fillId="0" borderId="0" xfId="112" applyFont="1" applyAlignment="1">
      <alignment horizontal="center" vertical="center"/>
    </xf>
    <xf numFmtId="0" fontId="38" fillId="0" borderId="0" xfId="112" quotePrefix="1" applyFont="1" applyAlignment="1">
      <alignment horizontal="left" vertical="center"/>
    </xf>
    <xf numFmtId="38" fontId="38" fillId="0" borderId="13" xfId="74" applyNumberFormat="1" applyFont="1" applyBorder="1" applyAlignment="1">
      <alignment horizontal="center" vertical="center"/>
    </xf>
    <xf numFmtId="9" fontId="39" fillId="0" borderId="14" xfId="112" applyNumberFormat="1" applyFont="1" applyBorder="1" applyAlignment="1">
      <alignment horizontal="center" vertical="center"/>
    </xf>
    <xf numFmtId="9" fontId="39" fillId="0" borderId="14" xfId="112" applyNumberFormat="1" applyFont="1" applyBorder="1" applyAlignment="1">
      <alignment horizontal="left" vertical="center"/>
    </xf>
    <xf numFmtId="0" fontId="38" fillId="0" borderId="14" xfId="112" quotePrefix="1" applyFont="1" applyBorder="1" applyAlignment="1">
      <alignment horizontal="left" vertical="center"/>
    </xf>
    <xf numFmtId="38" fontId="38" fillId="0" borderId="15" xfId="74" applyNumberFormat="1" applyFont="1" applyBorder="1" applyAlignment="1">
      <alignment horizontal="center" vertical="center"/>
    </xf>
    <xf numFmtId="0" fontId="38" fillId="0" borderId="0" xfId="109" quotePrefix="1" applyFont="1" applyAlignment="1">
      <alignment horizontal="left" vertical="center"/>
    </xf>
    <xf numFmtId="0" fontId="38" fillId="0" borderId="14" xfId="109" quotePrefix="1" applyFont="1" applyBorder="1" applyAlignment="1">
      <alignment horizontal="left" vertical="center"/>
    </xf>
    <xf numFmtId="0" fontId="39" fillId="0" borderId="0" xfId="114" quotePrefix="1" applyFont="1" applyAlignment="1">
      <alignment horizontal="left" vertical="center"/>
    </xf>
    <xf numFmtId="0" fontId="38" fillId="0" borderId="0" xfId="114" applyFont="1" applyAlignment="1">
      <alignment vertical="center"/>
    </xf>
    <xf numFmtId="0" fontId="39" fillId="0" borderId="0" xfId="114" applyFont="1" applyAlignment="1">
      <alignment horizontal="left" vertical="center"/>
    </xf>
    <xf numFmtId="2" fontId="38" fillId="0" borderId="0" xfId="114" applyNumberFormat="1" applyFont="1" applyAlignment="1">
      <alignment vertical="center"/>
    </xf>
    <xf numFmtId="0" fontId="38" fillId="0" borderId="0" xfId="114" quotePrefix="1" applyFont="1" applyAlignment="1">
      <alignment horizontal="left" vertical="center"/>
    </xf>
    <xf numFmtId="0" fontId="38" fillId="0" borderId="0" xfId="114" applyFont="1" applyAlignment="1">
      <alignment horizontal="left" vertical="center"/>
    </xf>
    <xf numFmtId="208" fontId="38" fillId="0" borderId="0" xfId="159" applyNumberFormat="1" applyFont="1" applyAlignment="1">
      <alignment vertical="center"/>
    </xf>
    <xf numFmtId="38" fontId="38" fillId="0" borderId="0" xfId="117" applyNumberFormat="1" applyFont="1" applyAlignment="1">
      <alignment vertical="center"/>
    </xf>
    <xf numFmtId="189" fontId="38" fillId="0" borderId="0" xfId="159" applyNumberFormat="1" applyFont="1" applyAlignment="1">
      <alignment vertical="center"/>
    </xf>
    <xf numFmtId="38" fontId="38" fillId="0" borderId="0" xfId="112" applyNumberFormat="1" applyFont="1" applyAlignment="1">
      <alignment vertical="center"/>
    </xf>
    <xf numFmtId="9" fontId="38" fillId="0" borderId="0" xfId="112" quotePrefix="1" applyNumberFormat="1" applyFont="1" applyAlignment="1">
      <alignment horizontal="center" vertical="center"/>
    </xf>
    <xf numFmtId="189" fontId="38" fillId="0" borderId="0" xfId="159" applyNumberFormat="1" applyFont="1" applyAlignment="1">
      <alignment horizontal="left" vertical="center"/>
    </xf>
    <xf numFmtId="38" fontId="38" fillId="0" borderId="0" xfId="112" applyNumberFormat="1" applyFont="1" applyAlignment="1">
      <alignment horizontal="right" vertical="center"/>
    </xf>
    <xf numFmtId="189" fontId="38" fillId="0" borderId="0" xfId="112" quotePrefix="1" applyNumberFormat="1" applyFont="1" applyAlignment="1">
      <alignment horizontal="center" vertical="center"/>
    </xf>
    <xf numFmtId="188" fontId="38" fillId="0" borderId="0" xfId="112" quotePrefix="1" applyNumberFormat="1" applyFont="1" applyAlignment="1">
      <alignment horizontal="center" vertical="center"/>
    </xf>
    <xf numFmtId="3" fontId="38" fillId="0" borderId="0" xfId="159" applyNumberFormat="1" applyFont="1" applyAlignment="1">
      <alignment horizontal="right" vertical="center"/>
    </xf>
    <xf numFmtId="188" fontId="38" fillId="0" borderId="0" xfId="159" applyFont="1" applyAlignment="1">
      <alignment horizontal="center" vertical="center"/>
    </xf>
    <xf numFmtId="0" fontId="39" fillId="0" borderId="0" xfId="118" applyFont="1" applyAlignment="1">
      <alignment horizontal="center" vertical="center"/>
    </xf>
    <xf numFmtId="3" fontId="38" fillId="0" borderId="26" xfId="159" applyNumberFormat="1" applyFont="1" applyFill="1" applyBorder="1" applyAlignment="1" applyProtection="1">
      <alignment horizontal="right" vertical="center"/>
    </xf>
    <xf numFmtId="3" fontId="38" fillId="0" borderId="26" xfId="159" applyNumberFormat="1" applyFont="1" applyFill="1" applyBorder="1" applyAlignment="1">
      <alignment vertical="center"/>
    </xf>
    <xf numFmtId="3" fontId="39" fillId="0" borderId="26" xfId="159" applyNumberFormat="1" applyFont="1" applyFill="1" applyBorder="1" applyAlignment="1">
      <alignment vertical="center"/>
    </xf>
    <xf numFmtId="188" fontId="38" fillId="0" borderId="0" xfId="159" applyFont="1" applyAlignment="1">
      <alignment vertical="center"/>
    </xf>
    <xf numFmtId="188" fontId="38" fillId="0" borderId="0" xfId="159" quotePrefix="1" applyFont="1" applyAlignment="1">
      <alignment horizontal="left" vertical="center"/>
    </xf>
    <xf numFmtId="188" fontId="38" fillId="0" borderId="14" xfId="159" quotePrefix="1" applyFont="1" applyBorder="1" applyAlignment="1">
      <alignment horizontal="left" vertical="center"/>
    </xf>
    <xf numFmtId="188" fontId="39" fillId="0" borderId="0" xfId="159" quotePrefix="1" applyFont="1" applyAlignment="1">
      <alignment horizontal="left" vertical="center"/>
    </xf>
    <xf numFmtId="0" fontId="58" fillId="0" borderId="35" xfId="112" applyFont="1" applyBorder="1" applyAlignment="1">
      <alignment vertical="center"/>
    </xf>
    <xf numFmtId="3" fontId="58" fillId="0" borderId="25" xfId="112" applyNumberFormat="1" applyFont="1" applyBorder="1" applyAlignment="1">
      <alignment horizontal="right" vertical="center"/>
    </xf>
    <xf numFmtId="3" fontId="58" fillId="0" borderId="25" xfId="112" applyNumberFormat="1" applyFont="1" applyBorder="1" applyAlignment="1">
      <alignment vertical="center"/>
    </xf>
    <xf numFmtId="0" fontId="58" fillId="0" borderId="35" xfId="112" applyFont="1" applyBorder="1" applyAlignment="1">
      <alignment horizontal="right" vertical="center"/>
    </xf>
    <xf numFmtId="0" fontId="58" fillId="0" borderId="0" xfId="112" applyFont="1" applyAlignment="1">
      <alignment horizontal="right" vertical="center"/>
    </xf>
    <xf numFmtId="0" fontId="58" fillId="0" borderId="0" xfId="112" applyFont="1" applyAlignment="1">
      <alignment vertical="center"/>
    </xf>
    <xf numFmtId="3" fontId="58" fillId="0" borderId="24" xfId="112" applyNumberFormat="1" applyFont="1" applyBorder="1" applyAlignment="1">
      <alignment vertical="center"/>
    </xf>
    <xf numFmtId="0" fontId="39" fillId="0" borderId="0" xfId="110" applyFont="1" applyAlignment="1">
      <alignment horizontal="center" vertical="center"/>
    </xf>
    <xf numFmtId="0" fontId="39" fillId="0" borderId="41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39" fillId="0" borderId="27" xfId="0" applyFont="1" applyBorder="1" applyAlignment="1">
      <alignment vertical="center"/>
    </xf>
    <xf numFmtId="0" fontId="38" fillId="0" borderId="26" xfId="0" applyFont="1" applyBorder="1" applyAlignment="1">
      <alignment horizontal="center" vertical="center"/>
    </xf>
    <xf numFmtId="3" fontId="38" fillId="0" borderId="26" xfId="0" applyNumberFormat="1" applyFont="1" applyBorder="1" applyAlignment="1">
      <alignment vertical="center"/>
    </xf>
    <xf numFmtId="4" fontId="39" fillId="0" borderId="26" xfId="159" applyNumberFormat="1" applyFont="1" applyFill="1" applyBorder="1" applyAlignment="1">
      <alignment vertical="center"/>
    </xf>
    <xf numFmtId="189" fontId="38" fillId="0" borderId="0" xfId="159" applyNumberFormat="1" applyFont="1" applyFill="1" applyAlignment="1">
      <alignment vertical="center"/>
    </xf>
    <xf numFmtId="0" fontId="38" fillId="0" borderId="0" xfId="159" applyNumberFormat="1" applyFont="1" applyFill="1" applyAlignment="1">
      <alignment horizontal="center" vertical="center"/>
    </xf>
    <xf numFmtId="188" fontId="38" fillId="0" borderId="0" xfId="159" applyFont="1" applyFill="1" applyAlignment="1">
      <alignment vertical="center"/>
    </xf>
    <xf numFmtId="188" fontId="38" fillId="0" borderId="4" xfId="148" applyFont="1" applyFill="1" applyBorder="1" applyAlignment="1">
      <alignment vertical="center"/>
    </xf>
    <xf numFmtId="188" fontId="38" fillId="0" borderId="21" xfId="148" applyFont="1" applyFill="1" applyBorder="1" applyAlignment="1">
      <alignment vertical="center"/>
    </xf>
    <xf numFmtId="188" fontId="38" fillId="0" borderId="22" xfId="148" applyFont="1" applyFill="1" applyBorder="1" applyAlignment="1">
      <alignment horizontal="left" vertical="center"/>
    </xf>
    <xf numFmtId="188" fontId="38" fillId="0" borderId="21" xfId="148" applyFont="1" applyFill="1" applyBorder="1" applyAlignment="1">
      <alignment horizontal="left" vertical="center"/>
    </xf>
    <xf numFmtId="0" fontId="38" fillId="0" borderId="22" xfId="148" quotePrefix="1" applyNumberFormat="1" applyFont="1" applyFill="1" applyBorder="1" applyAlignment="1">
      <alignment vertical="center"/>
    </xf>
    <xf numFmtId="3" fontId="38" fillId="0" borderId="21" xfId="159" applyNumberFormat="1" applyFont="1" applyFill="1" applyBorder="1" applyAlignment="1">
      <alignment horizontal="center" vertical="center"/>
    </xf>
    <xf numFmtId="4" fontId="38" fillId="0" borderId="22" xfId="148" applyNumberFormat="1" applyFont="1" applyFill="1" applyBorder="1" applyAlignment="1">
      <alignment horizontal="left" vertical="center"/>
    </xf>
    <xf numFmtId="188" fontId="38" fillId="0" borderId="0" xfId="148" applyFont="1" applyFill="1" applyBorder="1" applyAlignment="1">
      <alignment vertical="center"/>
    </xf>
    <xf numFmtId="3" fontId="38" fillId="0" borderId="0" xfId="148" applyNumberFormat="1" applyFont="1" applyFill="1" applyAlignment="1">
      <alignment vertical="center"/>
    </xf>
    <xf numFmtId="188" fontId="38" fillId="0" borderId="15" xfId="159" applyFont="1" applyFill="1" applyBorder="1" applyAlignment="1">
      <alignment vertical="center"/>
    </xf>
    <xf numFmtId="3" fontId="38" fillId="0" borderId="40" xfId="159" applyNumberFormat="1" applyFont="1" applyFill="1" applyBorder="1" applyAlignment="1">
      <alignment horizontal="right" vertical="center"/>
    </xf>
    <xf numFmtId="3" fontId="38" fillId="0" borderId="45" xfId="159" applyNumberFormat="1" applyFont="1" applyFill="1" applyBorder="1" applyAlignment="1">
      <alignment vertical="center"/>
    </xf>
    <xf numFmtId="4" fontId="38" fillId="0" borderId="45" xfId="159" applyNumberFormat="1" applyFont="1" applyFill="1" applyBorder="1" applyAlignment="1">
      <alignment vertical="center"/>
    </xf>
    <xf numFmtId="3" fontId="38" fillId="0" borderId="26" xfId="159" applyNumberFormat="1" applyFont="1" applyFill="1" applyBorder="1" applyAlignment="1">
      <alignment horizontal="right" vertical="center"/>
    </xf>
    <xf numFmtId="3" fontId="38" fillId="0" borderId="27" xfId="159" applyNumberFormat="1" applyFont="1" applyFill="1" applyBorder="1" applyAlignment="1">
      <alignment vertical="center"/>
    </xf>
    <xf numFmtId="4" fontId="38" fillId="0" borderId="27" xfId="159" applyNumberFormat="1" applyFont="1" applyFill="1" applyBorder="1" applyAlignment="1">
      <alignment vertical="center"/>
    </xf>
    <xf numFmtId="4" fontId="38" fillId="0" borderId="26" xfId="159" applyNumberFormat="1" applyFont="1" applyFill="1" applyBorder="1" applyAlignment="1">
      <alignment vertical="center"/>
    </xf>
    <xf numFmtId="192" fontId="39" fillId="0" borderId="42" xfId="159" applyNumberFormat="1" applyFont="1" applyFill="1" applyBorder="1" applyAlignment="1">
      <alignment horizontal="left" vertical="center"/>
    </xf>
    <xf numFmtId="3" fontId="39" fillId="0" borderId="41" xfId="159" applyNumberFormat="1" applyFont="1" applyFill="1" applyBorder="1" applyAlignment="1">
      <alignment horizontal="left" vertical="center"/>
    </xf>
    <xf numFmtId="3" fontId="39" fillId="0" borderId="26" xfId="159" applyNumberFormat="1" applyFont="1" applyFill="1" applyBorder="1" applyAlignment="1" applyProtection="1">
      <alignment horizontal="right" vertical="center"/>
    </xf>
    <xf numFmtId="0" fontId="39" fillId="0" borderId="0" xfId="159" applyNumberFormat="1" applyFont="1" applyFill="1" applyAlignment="1">
      <alignment horizontal="center" vertical="center"/>
    </xf>
    <xf numFmtId="188" fontId="39" fillId="0" borderId="0" xfId="159" applyFont="1" applyFill="1" applyAlignment="1">
      <alignment vertical="center"/>
    </xf>
    <xf numFmtId="192" fontId="38" fillId="0" borderId="42" xfId="159" applyNumberFormat="1" applyFont="1" applyFill="1" applyBorder="1" applyAlignment="1">
      <alignment horizontal="left" vertical="center"/>
    </xf>
    <xf numFmtId="3" fontId="38" fillId="0" borderId="0" xfId="159" applyNumberFormat="1" applyFont="1" applyFill="1" applyAlignment="1">
      <alignment horizontal="center" vertical="center"/>
    </xf>
    <xf numFmtId="192" fontId="38" fillId="0" borderId="42" xfId="159" applyNumberFormat="1" applyFont="1" applyFill="1" applyBorder="1" applyAlignment="1">
      <alignment vertical="center"/>
    </xf>
    <xf numFmtId="189" fontId="38" fillId="0" borderId="0" xfId="159" applyNumberFormat="1" applyFont="1" applyFill="1" applyAlignment="1">
      <alignment horizontal="center" vertical="center"/>
    </xf>
    <xf numFmtId="0" fontId="38" fillId="0" borderId="41" xfId="0" applyFont="1" applyBorder="1" applyAlignment="1">
      <alignment vertical="center"/>
    </xf>
    <xf numFmtId="0" fontId="38" fillId="0" borderId="27" xfId="0" quotePrefix="1" applyFont="1" applyBorder="1" applyAlignment="1">
      <alignment horizontal="left" vertical="center"/>
    </xf>
    <xf numFmtId="205" fontId="38" fillId="0" borderId="0" xfId="159" applyNumberFormat="1" applyFont="1" applyFill="1" applyAlignment="1">
      <alignment horizontal="center" vertical="center"/>
    </xf>
    <xf numFmtId="188" fontId="38" fillId="0" borderId="0" xfId="159" applyFont="1" applyFill="1" applyAlignment="1">
      <alignment horizontal="center" vertical="center"/>
    </xf>
    <xf numFmtId="3" fontId="38" fillId="0" borderId="42" xfId="159" applyNumberFormat="1" applyFont="1" applyFill="1" applyBorder="1" applyAlignment="1">
      <alignment horizontal="center" vertical="center"/>
    </xf>
    <xf numFmtId="3" fontId="38" fillId="0" borderId="41" xfId="159" applyNumberFormat="1" applyFont="1" applyFill="1" applyBorder="1" applyAlignment="1">
      <alignment horizontal="left" vertical="center"/>
    </xf>
    <xf numFmtId="205" fontId="38" fillId="0" borderId="0" xfId="159" applyNumberFormat="1" applyFont="1" applyFill="1" applyAlignment="1">
      <alignment vertical="center"/>
    </xf>
    <xf numFmtId="3" fontId="38" fillId="0" borderId="42" xfId="159" applyNumberFormat="1" applyFont="1" applyFill="1" applyBorder="1" applyAlignment="1">
      <alignment horizontal="left" vertical="center"/>
    </xf>
    <xf numFmtId="3" fontId="38" fillId="0" borderId="41" xfId="159" applyNumberFormat="1" applyFont="1" applyFill="1" applyBorder="1" applyAlignment="1">
      <alignment vertical="center"/>
    </xf>
    <xf numFmtId="189" fontId="39" fillId="0" borderId="0" xfId="159" applyNumberFormat="1" applyFont="1" applyFill="1" applyAlignment="1">
      <alignment vertical="center"/>
    </xf>
    <xf numFmtId="3" fontId="38" fillId="0" borderId="25" xfId="159" applyNumberFormat="1" applyFont="1" applyFill="1" applyBorder="1" applyAlignment="1" applyProtection="1">
      <alignment horizontal="right" vertical="center"/>
    </xf>
    <xf numFmtId="3" fontId="38" fillId="0" borderId="25" xfId="159" applyNumberFormat="1" applyFont="1" applyFill="1" applyBorder="1" applyAlignment="1">
      <alignment vertical="center"/>
    </xf>
    <xf numFmtId="188" fontId="38" fillId="0" borderId="26" xfId="159" applyFont="1" applyFill="1" applyBorder="1" applyAlignment="1">
      <alignment vertical="center"/>
    </xf>
    <xf numFmtId="0" fontId="38" fillId="0" borderId="41" xfId="0" applyFont="1" applyBorder="1" applyAlignment="1">
      <alignment horizontal="left" vertical="center"/>
    </xf>
    <xf numFmtId="0" fontId="38" fillId="0" borderId="27" xfId="0" applyFont="1" applyBorder="1" applyAlignment="1">
      <alignment vertical="center"/>
    </xf>
    <xf numFmtId="189" fontId="38" fillId="0" borderId="26" xfId="159" applyNumberFormat="1" applyFont="1" applyFill="1" applyBorder="1" applyAlignment="1">
      <alignment vertical="center"/>
    </xf>
    <xf numFmtId="0" fontId="39" fillId="0" borderId="26" xfId="0" applyFont="1" applyBorder="1" applyAlignment="1">
      <alignment horizontal="center" vertical="center"/>
    </xf>
    <xf numFmtId="3" fontId="39" fillId="0" borderId="26" xfId="0" applyNumberFormat="1" applyFont="1" applyBorder="1" applyAlignment="1">
      <alignment vertical="center"/>
    </xf>
    <xf numFmtId="3" fontId="38" fillId="0" borderId="0" xfId="159" applyNumberFormat="1" applyFont="1" applyFill="1" applyAlignment="1">
      <alignment vertical="center"/>
    </xf>
    <xf numFmtId="0" fontId="38" fillId="0" borderId="0" xfId="0" applyFont="1" applyAlignment="1">
      <alignment horizontal="center" vertical="center"/>
    </xf>
    <xf numFmtId="191" fontId="38" fillId="0" borderId="0" xfId="0" applyNumberFormat="1" applyFont="1" applyAlignment="1">
      <alignment vertical="center"/>
    </xf>
    <xf numFmtId="0" fontId="38" fillId="0" borderId="42" xfId="0" applyFont="1" applyBorder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0" borderId="42" xfId="0" applyFont="1" applyBorder="1" applyAlignment="1">
      <alignment horizontal="left" vertical="center"/>
    </xf>
    <xf numFmtId="211" fontId="38" fillId="0" borderId="0" xfId="159" applyNumberFormat="1" applyFont="1" applyFill="1" applyAlignment="1">
      <alignment horizontal="center" vertical="center"/>
    </xf>
    <xf numFmtId="2" fontId="38" fillId="0" borderId="0" xfId="159" applyNumberFormat="1" applyFont="1" applyFill="1" applyAlignment="1">
      <alignment horizontal="center" vertical="center"/>
    </xf>
    <xf numFmtId="190" fontId="38" fillId="0" borderId="0" xfId="159" applyNumberFormat="1" applyFont="1" applyFill="1" applyAlignment="1">
      <alignment horizontal="center" vertical="center"/>
    </xf>
    <xf numFmtId="193" fontId="38" fillId="0" borderId="0" xfId="159" applyNumberFormat="1" applyFont="1" applyFill="1" applyAlignment="1">
      <alignment horizontal="center" vertical="center"/>
    </xf>
    <xf numFmtId="3" fontId="39" fillId="0" borderId="25" xfId="159" applyNumberFormat="1" applyFont="1" applyFill="1" applyBorder="1" applyAlignment="1">
      <alignment vertical="center"/>
    </xf>
    <xf numFmtId="4" fontId="39" fillId="0" borderId="25" xfId="159" applyNumberFormat="1" applyFont="1" applyFill="1" applyBorder="1" applyAlignment="1">
      <alignment vertical="center"/>
    </xf>
    <xf numFmtId="3" fontId="38" fillId="0" borderId="26" xfId="71" applyNumberFormat="1" applyFont="1" applyFill="1" applyBorder="1" applyAlignment="1" applyProtection="1">
      <alignment horizontal="right" vertical="center"/>
    </xf>
    <xf numFmtId="3" fontId="38" fillId="0" borderId="26" xfId="71" applyNumberFormat="1" applyFont="1" applyFill="1" applyBorder="1" applyAlignment="1">
      <alignment vertical="center"/>
    </xf>
    <xf numFmtId="3" fontId="39" fillId="0" borderId="26" xfId="71" applyNumberFormat="1" applyFont="1" applyFill="1" applyBorder="1" applyAlignment="1">
      <alignment vertical="center"/>
    </xf>
    <xf numFmtId="4" fontId="39" fillId="0" borderId="26" xfId="71" applyNumberFormat="1" applyFont="1" applyFill="1" applyBorder="1" applyAlignment="1">
      <alignment vertical="center"/>
    </xf>
    <xf numFmtId="3" fontId="39" fillId="0" borderId="0" xfId="71" applyNumberFormat="1" applyFont="1" applyFill="1" applyBorder="1" applyAlignment="1">
      <alignment vertical="center"/>
    </xf>
    <xf numFmtId="3" fontId="39" fillId="0" borderId="0" xfId="71" applyNumberFormat="1" applyFont="1" applyFill="1" applyBorder="1" applyAlignment="1">
      <alignment horizontal="center" vertical="center"/>
    </xf>
    <xf numFmtId="188" fontId="39" fillId="0" borderId="0" xfId="159" applyFont="1" applyFill="1" applyBorder="1" applyAlignment="1">
      <alignment vertical="center"/>
    </xf>
    <xf numFmtId="0" fontId="38" fillId="0" borderId="0" xfId="159" applyNumberFormat="1" applyFont="1" applyFill="1" applyAlignment="1">
      <alignment horizontal="right" vertical="center"/>
    </xf>
    <xf numFmtId="191" fontId="38" fillId="0" borderId="0" xfId="159" applyNumberFormat="1" applyFont="1" applyFill="1" applyAlignment="1">
      <alignment vertical="center"/>
    </xf>
    <xf numFmtId="0" fontId="39" fillId="0" borderId="42" xfId="0" applyFont="1" applyBorder="1" applyAlignment="1">
      <alignment horizontal="left" vertical="center"/>
    </xf>
    <xf numFmtId="191" fontId="38" fillId="0" borderId="35" xfId="159" applyNumberFormat="1" applyFont="1" applyFill="1" applyBorder="1" applyAlignment="1" applyProtection="1">
      <alignment horizontal="right" vertical="center"/>
    </xf>
    <xf numFmtId="3" fontId="38" fillId="0" borderId="35" xfId="159" applyNumberFormat="1" applyFont="1" applyFill="1" applyBorder="1" applyAlignment="1">
      <alignment vertical="center"/>
    </xf>
    <xf numFmtId="191" fontId="39" fillId="0" borderId="35" xfId="159" applyNumberFormat="1" applyFont="1" applyFill="1" applyBorder="1" applyAlignment="1">
      <alignment vertical="center"/>
    </xf>
    <xf numFmtId="4" fontId="39" fillId="0" borderId="32" xfId="159" applyNumberFormat="1" applyFont="1" applyFill="1" applyBorder="1" applyAlignment="1">
      <alignment vertical="center"/>
    </xf>
    <xf numFmtId="191" fontId="38" fillId="0" borderId="41" xfId="159" applyNumberFormat="1" applyFont="1" applyFill="1" applyBorder="1" applyAlignment="1" applyProtection="1">
      <alignment horizontal="right" vertical="center"/>
    </xf>
    <xf numFmtId="191" fontId="39" fillId="0" borderId="41" xfId="159" applyNumberFormat="1" applyFont="1" applyFill="1" applyBorder="1" applyAlignment="1">
      <alignment vertical="center"/>
    </xf>
    <xf numFmtId="4" fontId="39" fillId="0" borderId="27" xfId="159" applyNumberFormat="1" applyFont="1" applyFill="1" applyBorder="1" applyAlignment="1">
      <alignment vertical="center"/>
    </xf>
    <xf numFmtId="191" fontId="38" fillId="0" borderId="49" xfId="159" applyNumberFormat="1" applyFont="1" applyFill="1" applyBorder="1" applyAlignment="1" applyProtection="1">
      <alignment horizontal="right" vertical="center"/>
    </xf>
    <xf numFmtId="3" fontId="38" fillId="0" borderId="49" xfId="159" applyNumberFormat="1" applyFont="1" applyFill="1" applyBorder="1" applyAlignment="1">
      <alignment vertical="center"/>
    </xf>
    <xf numFmtId="191" fontId="39" fillId="0" borderId="49" xfId="159" applyNumberFormat="1" applyFont="1" applyFill="1" applyBorder="1" applyAlignment="1">
      <alignment vertical="center"/>
    </xf>
    <xf numFmtId="4" fontId="39" fillId="0" borderId="31" xfId="159" applyNumberFormat="1" applyFont="1" applyFill="1" applyBorder="1" applyAlignment="1">
      <alignment vertical="center"/>
    </xf>
    <xf numFmtId="189" fontId="38" fillId="0" borderId="0" xfId="159" applyNumberFormat="1" applyFont="1" applyFill="1" applyBorder="1" applyAlignment="1">
      <alignment vertical="center"/>
    </xf>
    <xf numFmtId="3" fontId="38" fillId="0" borderId="0" xfId="159" applyNumberFormat="1" applyFont="1" applyFill="1" applyBorder="1" applyAlignment="1">
      <alignment vertical="center"/>
    </xf>
    <xf numFmtId="4" fontId="38" fillId="0" borderId="0" xfId="159" applyNumberFormat="1" applyFont="1" applyFill="1" applyBorder="1" applyAlignment="1">
      <alignment vertical="center"/>
    </xf>
    <xf numFmtId="4" fontId="38" fillId="0" borderId="0" xfId="159" applyNumberFormat="1" applyFont="1" applyFill="1" applyAlignment="1">
      <alignment vertical="center"/>
    </xf>
    <xf numFmtId="0" fontId="38" fillId="0" borderId="41" xfId="0" applyFont="1" applyBorder="1" applyAlignment="1">
      <alignment horizontal="centerContinuous" vertical="center"/>
    </xf>
    <xf numFmtId="192" fontId="38" fillId="0" borderId="33" xfId="159" applyNumberFormat="1" applyFont="1" applyFill="1" applyBorder="1" applyAlignment="1">
      <alignment horizontal="left" vertical="center"/>
    </xf>
    <xf numFmtId="3" fontId="38" fillId="0" borderId="35" xfId="159" applyNumberFormat="1" applyFont="1" applyFill="1" applyBorder="1" applyAlignment="1" applyProtection="1">
      <alignment horizontal="right" vertical="center"/>
    </xf>
    <xf numFmtId="3" fontId="38" fillId="0" borderId="27" xfId="159" applyNumberFormat="1" applyFont="1" applyFill="1" applyBorder="1" applyAlignment="1" applyProtection="1">
      <alignment horizontal="right" vertical="center"/>
    </xf>
    <xf numFmtId="192" fontId="38" fillId="0" borderId="33" xfId="159" applyNumberFormat="1" applyFont="1" applyFill="1" applyBorder="1" applyAlignment="1">
      <alignment horizontal="center" vertical="center"/>
    </xf>
    <xf numFmtId="3" fontId="39" fillId="0" borderId="35" xfId="159" applyNumberFormat="1" applyFont="1" applyFill="1" applyBorder="1" applyAlignment="1">
      <alignment vertical="center"/>
    </xf>
    <xf numFmtId="0" fontId="39" fillId="0" borderId="41" xfId="0" applyFont="1" applyBorder="1" applyAlignment="1">
      <alignment vertical="center"/>
    </xf>
    <xf numFmtId="213" fontId="38" fillId="0" borderId="26" xfId="159" applyNumberFormat="1" applyFont="1" applyFill="1" applyBorder="1" applyAlignment="1" applyProtection="1">
      <alignment horizontal="right" vertical="center"/>
    </xf>
    <xf numFmtId="192" fontId="64" fillId="0" borderId="42" xfId="159" applyNumberFormat="1" applyFont="1" applyFill="1" applyBorder="1" applyAlignment="1">
      <alignment horizontal="center" vertical="center"/>
    </xf>
    <xf numFmtId="0" fontId="64" fillId="0" borderId="41" xfId="0" applyFont="1" applyBorder="1" applyAlignment="1">
      <alignment vertical="center"/>
    </xf>
    <xf numFmtId="0" fontId="64" fillId="0" borderId="27" xfId="0" quotePrefix="1" applyFont="1" applyBorder="1" applyAlignment="1">
      <alignment horizontal="left" vertical="center"/>
    </xf>
    <xf numFmtId="0" fontId="65" fillId="0" borderId="0" xfId="112" applyFont="1" applyAlignment="1">
      <alignment vertical="center"/>
    </xf>
    <xf numFmtId="0" fontId="58" fillId="0" borderId="33" xfId="112" quotePrefix="1" applyFont="1" applyBorder="1" applyAlignment="1">
      <alignment horizontal="left" vertical="center"/>
    </xf>
    <xf numFmtId="0" fontId="58" fillId="0" borderId="34" xfId="112" applyFont="1" applyBorder="1" applyAlignment="1">
      <alignment horizontal="centerContinuous" vertical="center"/>
    </xf>
    <xf numFmtId="0" fontId="65" fillId="0" borderId="35" xfId="112" applyFont="1" applyBorder="1" applyAlignment="1">
      <alignment horizontal="left" vertical="center"/>
    </xf>
    <xf numFmtId="0" fontId="58" fillId="0" borderId="36" xfId="112" quotePrefix="1" applyFont="1" applyBorder="1" applyAlignment="1">
      <alignment horizontal="left" vertical="center"/>
    </xf>
    <xf numFmtId="0" fontId="65" fillId="0" borderId="37" xfId="112" applyFont="1" applyBorder="1" applyAlignment="1">
      <alignment horizontal="centerContinuous" vertical="center"/>
    </xf>
    <xf numFmtId="0" fontId="65" fillId="0" borderId="0" xfId="112" applyFont="1" applyAlignment="1">
      <alignment horizontal="left" vertical="center"/>
    </xf>
    <xf numFmtId="0" fontId="58" fillId="0" borderId="36" xfId="112" applyFont="1" applyBorder="1" applyAlignment="1">
      <alignment horizontal="left" vertical="center"/>
    </xf>
    <xf numFmtId="0" fontId="65" fillId="0" borderId="38" xfId="112" applyFont="1" applyBorder="1" applyAlignment="1">
      <alignment horizontal="center" vertical="center"/>
    </xf>
    <xf numFmtId="0" fontId="65" fillId="0" borderId="38" xfId="112" applyFont="1" applyBorder="1" applyAlignment="1" applyProtection="1">
      <alignment horizontal="center" vertical="center"/>
      <protection locked="0"/>
    </xf>
    <xf numFmtId="0" fontId="38" fillId="0" borderId="16" xfId="112" applyFont="1" applyBorder="1" applyAlignment="1">
      <alignment vertical="center"/>
    </xf>
    <xf numFmtId="0" fontId="58" fillId="0" borderId="40" xfId="112" applyFont="1" applyBorder="1" applyAlignment="1">
      <alignment horizontal="center" vertical="center"/>
    </xf>
    <xf numFmtId="3" fontId="58" fillId="0" borderId="40" xfId="112" applyNumberFormat="1" applyFont="1" applyBorder="1" applyAlignment="1">
      <alignment vertical="center"/>
    </xf>
    <xf numFmtId="0" fontId="65" fillId="0" borderId="25" xfId="112" applyFont="1" applyBorder="1" applyAlignment="1">
      <alignment horizontal="center" vertical="center"/>
    </xf>
    <xf numFmtId="0" fontId="65" fillId="0" borderId="35" xfId="112" applyFont="1" applyBorder="1" applyAlignment="1">
      <alignment vertical="center"/>
    </xf>
    <xf numFmtId="0" fontId="58" fillId="0" borderId="25" xfId="112" applyFont="1" applyBorder="1" applyAlignment="1">
      <alignment horizontal="center" vertical="center"/>
    </xf>
    <xf numFmtId="0" fontId="58" fillId="0" borderId="33" xfId="112" applyFont="1" applyBorder="1" applyAlignment="1">
      <alignment vertical="center"/>
    </xf>
    <xf numFmtId="0" fontId="58" fillId="21" borderId="41" xfId="0" applyFont="1" applyFill="1" applyBorder="1" applyAlignment="1">
      <alignment vertical="center"/>
    </xf>
    <xf numFmtId="0" fontId="58" fillId="0" borderId="42" xfId="112" applyFont="1" applyBorder="1" applyAlignment="1">
      <alignment vertical="center"/>
    </xf>
    <xf numFmtId="0" fontId="58" fillId="21" borderId="35" xfId="0" applyFont="1" applyFill="1" applyBorder="1" applyAlignment="1">
      <alignment vertical="center"/>
    </xf>
    <xf numFmtId="3" fontId="38" fillId="0" borderId="0" xfId="112" applyNumberFormat="1" applyFont="1" applyAlignment="1">
      <alignment vertical="center"/>
    </xf>
    <xf numFmtId="0" fontId="63" fillId="0" borderId="0" xfId="112" applyFont="1" applyAlignment="1">
      <alignment vertical="center"/>
    </xf>
    <xf numFmtId="0" fontId="58" fillId="0" borderId="24" xfId="112" applyFont="1" applyBorder="1" applyAlignment="1">
      <alignment horizontal="center" vertical="center"/>
    </xf>
    <xf numFmtId="0" fontId="58" fillId="0" borderId="8" xfId="112" applyFont="1" applyBorder="1" applyAlignment="1">
      <alignment horizontal="center" vertical="center"/>
    </xf>
    <xf numFmtId="0" fontId="58" fillId="0" borderId="4" xfId="112" applyFont="1" applyBorder="1" applyAlignment="1">
      <alignment horizontal="left" vertical="center"/>
    </xf>
    <xf numFmtId="0" fontId="65" fillId="0" borderId="4" xfId="112" applyFont="1" applyBorder="1" applyAlignment="1">
      <alignment horizontal="right" vertical="center"/>
    </xf>
    <xf numFmtId="3" fontId="65" fillId="0" borderId="8" xfId="112" applyNumberFormat="1" applyFont="1" applyBorder="1" applyAlignment="1">
      <alignment vertical="center"/>
    </xf>
    <xf numFmtId="0" fontId="66" fillId="0" borderId="25" xfId="112" applyFont="1" applyBorder="1" applyAlignment="1">
      <alignment horizontal="center" vertical="center"/>
    </xf>
    <xf numFmtId="0" fontId="58" fillId="0" borderId="4" xfId="112" applyFont="1" applyBorder="1" applyAlignment="1">
      <alignment vertical="center"/>
    </xf>
    <xf numFmtId="0" fontId="67" fillId="0" borderId="35" xfId="112" applyFont="1" applyBorder="1" applyAlignment="1">
      <alignment vertical="center"/>
    </xf>
    <xf numFmtId="0" fontId="58" fillId="23" borderId="8" xfId="112" applyFont="1" applyFill="1" applyBorder="1" applyAlignment="1">
      <alignment horizontal="center" vertical="center"/>
    </xf>
    <xf numFmtId="3" fontId="65" fillId="23" borderId="8" xfId="112" applyNumberFormat="1" applyFont="1" applyFill="1" applyBorder="1" applyAlignment="1">
      <alignment vertical="center"/>
    </xf>
    <xf numFmtId="0" fontId="58" fillId="21" borderId="40" xfId="112" applyFont="1" applyFill="1" applyBorder="1" applyAlignment="1">
      <alignment horizontal="center" vertical="center"/>
    </xf>
    <xf numFmtId="3" fontId="58" fillId="21" borderId="40" xfId="112" applyNumberFormat="1" applyFont="1" applyFill="1" applyBorder="1" applyAlignment="1">
      <alignment vertical="center"/>
    </xf>
    <xf numFmtId="0" fontId="58" fillId="21" borderId="25" xfId="112" applyFont="1" applyFill="1" applyBorder="1" applyAlignment="1">
      <alignment horizontal="center" vertical="center"/>
    </xf>
    <xf numFmtId="3" fontId="58" fillId="21" borderId="25" xfId="112" applyNumberFormat="1" applyFont="1" applyFill="1" applyBorder="1" applyAlignment="1">
      <alignment vertical="center"/>
    </xf>
    <xf numFmtId="0" fontId="58" fillId="0" borderId="26" xfId="112" applyFont="1" applyBorder="1" applyAlignment="1">
      <alignment horizontal="center" vertical="center"/>
    </xf>
    <xf numFmtId="0" fontId="58" fillId="0" borderId="41" xfId="112" applyFont="1" applyBorder="1" applyAlignment="1">
      <alignment vertical="center"/>
    </xf>
    <xf numFmtId="3" fontId="58" fillId="0" borderId="26" xfId="112" applyNumberFormat="1" applyFont="1" applyBorder="1" applyAlignment="1">
      <alignment vertical="center"/>
    </xf>
    <xf numFmtId="0" fontId="38" fillId="0" borderId="56" xfId="112" applyFont="1" applyBorder="1" applyAlignment="1">
      <alignment horizontal="left" vertical="center"/>
    </xf>
    <xf numFmtId="0" fontId="38" fillId="0" borderId="57" xfId="112" applyFont="1" applyBorder="1" applyAlignment="1">
      <alignment horizontal="left" vertical="center"/>
    </xf>
    <xf numFmtId="0" fontId="39" fillId="0" borderId="57" xfId="112" applyFont="1" applyBorder="1" applyAlignment="1">
      <alignment horizontal="left" vertical="center"/>
    </xf>
    <xf numFmtId="0" fontId="38" fillId="0" borderId="57" xfId="112" quotePrefix="1" applyFont="1" applyBorder="1" applyAlignment="1">
      <alignment horizontal="left" vertical="center"/>
    </xf>
    <xf numFmtId="0" fontId="38" fillId="0" borderId="57" xfId="112" applyFont="1" applyBorder="1" applyAlignment="1">
      <alignment vertical="center"/>
    </xf>
    <xf numFmtId="188" fontId="38" fillId="0" borderId="57" xfId="159" applyFont="1" applyBorder="1" applyAlignment="1">
      <alignment vertical="center"/>
    </xf>
    <xf numFmtId="0" fontId="39" fillId="21" borderId="45" xfId="112" applyFont="1" applyFill="1" applyBorder="1" applyAlignment="1">
      <alignment horizontal="center" vertical="center"/>
    </xf>
    <xf numFmtId="0" fontId="38" fillId="0" borderId="42" xfId="112" applyFont="1" applyBorder="1" applyAlignment="1">
      <alignment horizontal="left" vertical="center"/>
    </xf>
    <xf numFmtId="38" fontId="38" fillId="0" borderId="41" xfId="74" applyNumberFormat="1" applyFont="1" applyBorder="1" applyAlignment="1">
      <alignment horizontal="left" vertical="center"/>
    </xf>
    <xf numFmtId="0" fontId="39" fillId="0" borderId="41" xfId="117" applyFont="1" applyBorder="1" applyAlignment="1">
      <alignment horizontal="left" vertical="center"/>
    </xf>
    <xf numFmtId="0" fontId="39" fillId="0" borderId="41" xfId="112" applyFont="1" applyBorder="1" applyAlignment="1">
      <alignment horizontal="left" vertical="center"/>
    </xf>
    <xf numFmtId="0" fontId="38" fillId="0" borderId="41" xfId="112" applyFont="1" applyBorder="1" applyAlignment="1">
      <alignment vertical="center"/>
    </xf>
    <xf numFmtId="188" fontId="38" fillId="0" borderId="41" xfId="159" applyFont="1" applyBorder="1" applyAlignment="1">
      <alignment horizontal="left" vertical="center"/>
    </xf>
    <xf numFmtId="38" fontId="38" fillId="0" borderId="32" xfId="74" quotePrefix="1" applyNumberFormat="1" applyFont="1" applyBorder="1" applyAlignment="1">
      <alignment horizontal="right" vertical="center"/>
    </xf>
    <xf numFmtId="0" fontId="38" fillId="0" borderId="41" xfId="112" quotePrefix="1" applyFont="1" applyBorder="1" applyAlignment="1">
      <alignment horizontal="left" vertical="center"/>
    </xf>
    <xf numFmtId="0" fontId="39" fillId="0" borderId="41" xfId="112" applyFont="1" applyBorder="1" applyAlignment="1">
      <alignment vertical="center"/>
    </xf>
    <xf numFmtId="188" fontId="38" fillId="0" borderId="41" xfId="159" applyFont="1" applyBorder="1" applyAlignment="1">
      <alignment vertical="center"/>
    </xf>
    <xf numFmtId="38" fontId="38" fillId="0" borderId="27" xfId="74" applyNumberFormat="1" applyFont="1" applyBorder="1" applyAlignment="1">
      <alignment horizontal="center" vertical="center"/>
    </xf>
    <xf numFmtId="0" fontId="39" fillId="0" borderId="41" xfId="112" applyFont="1" applyBorder="1" applyAlignment="1">
      <alignment horizontal="center" vertical="center"/>
    </xf>
    <xf numFmtId="0" fontId="38" fillId="0" borderId="41" xfId="112" applyFont="1" applyBorder="1" applyAlignment="1">
      <alignment horizontal="left" vertical="center"/>
    </xf>
    <xf numFmtId="2" fontId="39" fillId="0" borderId="41" xfId="112" applyNumberFormat="1" applyFont="1" applyBorder="1" applyAlignment="1">
      <alignment horizontal="center" vertical="center"/>
    </xf>
    <xf numFmtId="188" fontId="38" fillId="0" borderId="41" xfId="159" applyFont="1" applyBorder="1" applyAlignment="1">
      <alignment horizontal="right" vertical="center"/>
    </xf>
    <xf numFmtId="38" fontId="38" fillId="0" borderId="27" xfId="74" applyNumberFormat="1" applyFont="1" applyBorder="1" applyAlignment="1">
      <alignment horizontal="left" vertical="center"/>
    </xf>
    <xf numFmtId="38" fontId="38" fillId="0" borderId="41" xfId="74" applyNumberFormat="1" applyFont="1" applyBorder="1" applyAlignment="1">
      <alignment horizontal="right" vertical="center"/>
    </xf>
    <xf numFmtId="49" fontId="39" fillId="0" borderId="41" xfId="112" applyNumberFormat="1" applyFont="1" applyBorder="1" applyAlignment="1">
      <alignment horizontal="center" vertical="center"/>
    </xf>
    <xf numFmtId="0" fontId="39" fillId="0" borderId="27" xfId="112" applyFont="1" applyBorder="1" applyAlignment="1">
      <alignment horizontal="left" vertical="center"/>
    </xf>
    <xf numFmtId="0" fontId="38" fillId="0" borderId="48" xfId="112" applyFont="1" applyBorder="1" applyAlignment="1">
      <alignment horizontal="left" vertical="center"/>
    </xf>
    <xf numFmtId="38" fontId="38" fillId="0" borderId="49" xfId="74" applyNumberFormat="1" applyFont="1" applyBorder="1" applyAlignment="1">
      <alignment horizontal="left" vertical="center"/>
    </xf>
    <xf numFmtId="0" fontId="38" fillId="0" borderId="49" xfId="112" quotePrefix="1" applyFont="1" applyBorder="1" applyAlignment="1">
      <alignment horizontal="left" vertical="center"/>
    </xf>
    <xf numFmtId="0" fontId="38" fillId="0" borderId="49" xfId="112" applyFont="1" applyBorder="1" applyAlignment="1">
      <alignment vertical="center"/>
    </xf>
    <xf numFmtId="0" fontId="38" fillId="0" borderId="49" xfId="112" applyFont="1" applyBorder="1" applyAlignment="1">
      <alignment horizontal="left" vertical="center"/>
    </xf>
    <xf numFmtId="188" fontId="39" fillId="0" borderId="49" xfId="159" applyFont="1" applyBorder="1" applyAlignment="1">
      <alignment vertical="center"/>
    </xf>
    <xf numFmtId="0" fontId="39" fillId="0" borderId="49" xfId="112" applyFont="1" applyBorder="1" applyAlignment="1">
      <alignment horizontal="center" vertical="center"/>
    </xf>
    <xf numFmtId="0" fontId="39" fillId="0" borderId="31" xfId="112" applyFont="1" applyBorder="1" applyAlignment="1">
      <alignment horizontal="left" vertical="center"/>
    </xf>
    <xf numFmtId="0" fontId="38" fillId="0" borderId="39" xfId="112" applyFont="1" applyBorder="1" applyAlignment="1">
      <alignment horizontal="left" vertical="center"/>
    </xf>
    <xf numFmtId="38" fontId="38" fillId="0" borderId="0" xfId="74" applyNumberFormat="1" applyFont="1" applyBorder="1" applyAlignment="1">
      <alignment horizontal="left" vertical="center"/>
    </xf>
    <xf numFmtId="188" fontId="38" fillId="0" borderId="14" xfId="159" applyFont="1" applyBorder="1" applyAlignment="1">
      <alignment vertical="center"/>
    </xf>
    <xf numFmtId="0" fontId="39" fillId="0" borderId="38" xfId="112" applyFont="1" applyBorder="1" applyAlignment="1">
      <alignment horizontal="center" vertical="center"/>
    </xf>
    <xf numFmtId="0" fontId="39" fillId="0" borderId="43" xfId="112" applyFont="1" applyBorder="1" applyAlignment="1">
      <alignment horizontal="centerContinuous" vertical="center"/>
    </xf>
    <xf numFmtId="0" fontId="38" fillId="0" borderId="43" xfId="112" applyFont="1" applyBorder="1" applyAlignment="1">
      <alignment horizontal="centerContinuous" vertical="center"/>
    </xf>
    <xf numFmtId="0" fontId="38" fillId="0" borderId="23" xfId="112" applyFont="1" applyBorder="1" applyAlignment="1">
      <alignment horizontal="left" vertical="center"/>
    </xf>
    <xf numFmtId="0" fontId="38" fillId="0" borderId="14" xfId="112" applyFont="1" applyBorder="1" applyAlignment="1">
      <alignment horizontal="left" vertical="center"/>
    </xf>
    <xf numFmtId="0" fontId="38" fillId="0" borderId="14" xfId="112" applyFont="1" applyBorder="1" applyAlignment="1">
      <alignment vertical="center"/>
    </xf>
    <xf numFmtId="0" fontId="39" fillId="0" borderId="39" xfId="112" applyFont="1" applyBorder="1" applyAlignment="1">
      <alignment horizontal="center" vertical="center"/>
    </xf>
    <xf numFmtId="188" fontId="39" fillId="0" borderId="15" xfId="159" applyFont="1" applyBorder="1" applyAlignment="1">
      <alignment horizontal="center" vertical="center"/>
    </xf>
    <xf numFmtId="0" fontId="38" fillId="0" borderId="14" xfId="112" applyFont="1" applyBorder="1" applyAlignment="1">
      <alignment horizontal="center" vertical="center"/>
    </xf>
    <xf numFmtId="0" fontId="38" fillId="0" borderId="15" xfId="112" applyFont="1" applyBorder="1" applyAlignment="1">
      <alignment horizontal="center" vertical="center"/>
    </xf>
    <xf numFmtId="0" fontId="39" fillId="0" borderId="40" xfId="112" applyFont="1" applyBorder="1" applyAlignment="1">
      <alignment horizontal="center" vertical="center"/>
    </xf>
    <xf numFmtId="0" fontId="38" fillId="0" borderId="56" xfId="112" applyFont="1" applyBorder="1" applyAlignment="1">
      <alignment vertical="center"/>
    </xf>
    <xf numFmtId="0" fontId="38" fillId="0" borderId="35" xfId="112" applyFont="1" applyBorder="1" applyAlignment="1">
      <alignment vertical="center"/>
    </xf>
    <xf numFmtId="2" fontId="38" fillId="0" borderId="35" xfId="112" applyNumberFormat="1" applyFont="1" applyBorder="1" applyAlignment="1">
      <alignment vertical="center"/>
    </xf>
    <xf numFmtId="0" fontId="38" fillId="0" borderId="55" xfId="112" applyFont="1" applyBorder="1" applyAlignment="1">
      <alignment vertical="center"/>
    </xf>
    <xf numFmtId="188" fontId="38" fillId="0" borderId="44" xfId="159" applyFont="1" applyFill="1" applyBorder="1" applyAlignment="1">
      <alignment vertical="center"/>
    </xf>
    <xf numFmtId="3" fontId="39" fillId="0" borderId="57" xfId="112" applyNumberFormat="1" applyFont="1" applyBorder="1" applyAlignment="1">
      <alignment vertical="center"/>
    </xf>
    <xf numFmtId="3" fontId="39" fillId="0" borderId="45" xfId="112" applyNumberFormat="1" applyFont="1" applyBorder="1" applyAlignment="1">
      <alignment vertical="center"/>
    </xf>
    <xf numFmtId="0" fontId="38" fillId="0" borderId="30" xfId="112" applyFont="1" applyBorder="1" applyAlignment="1">
      <alignment vertical="center"/>
    </xf>
    <xf numFmtId="0" fontId="38" fillId="0" borderId="48" xfId="112" applyFont="1" applyBorder="1" applyAlignment="1">
      <alignment vertical="center"/>
    </xf>
    <xf numFmtId="195" fontId="39" fillId="0" borderId="49" xfId="74" applyNumberFormat="1" applyFont="1" applyFill="1" applyBorder="1" applyAlignment="1">
      <alignment horizontal="center" vertical="center"/>
    </xf>
    <xf numFmtId="190" fontId="39" fillId="0" borderId="49" xfId="112" applyNumberFormat="1" applyFont="1" applyBorder="1" applyAlignment="1">
      <alignment horizontal="center" vertical="center"/>
    </xf>
    <xf numFmtId="0" fontId="39" fillId="0" borderId="48" xfId="111" applyFont="1" applyBorder="1" applyAlignment="1">
      <alignment vertical="center"/>
    </xf>
    <xf numFmtId="188" fontId="39" fillId="0" borderId="31" xfId="159" applyFont="1" applyFill="1" applyBorder="1" applyAlignment="1">
      <alignment vertical="center"/>
    </xf>
    <xf numFmtId="3" fontId="39" fillId="0" borderId="41" xfId="112" applyNumberFormat="1" applyFont="1" applyBorder="1" applyAlignment="1">
      <alignment vertical="center"/>
    </xf>
    <xf numFmtId="3" fontId="39" fillId="0" borderId="27" xfId="112" applyNumberFormat="1" applyFont="1" applyBorder="1" applyAlignment="1">
      <alignment vertical="center"/>
    </xf>
    <xf numFmtId="188" fontId="38" fillId="0" borderId="45" xfId="159" applyFont="1" applyFill="1" applyBorder="1" applyAlignment="1">
      <alignment vertical="center"/>
    </xf>
    <xf numFmtId="3" fontId="38" fillId="0" borderId="35" xfId="112" applyNumberFormat="1" applyFont="1" applyBorder="1" applyAlignment="1">
      <alignment vertical="center"/>
    </xf>
    <xf numFmtId="3" fontId="38" fillId="0" borderId="32" xfId="112" applyNumberFormat="1" applyFont="1" applyBorder="1" applyAlignment="1">
      <alignment vertical="center"/>
    </xf>
    <xf numFmtId="2" fontId="39" fillId="0" borderId="49" xfId="112" quotePrefix="1" applyNumberFormat="1" applyFont="1" applyBorder="1" applyAlignment="1">
      <alignment horizontal="center" vertical="center"/>
    </xf>
    <xf numFmtId="2" fontId="39" fillId="0" borderId="49" xfId="111" quotePrefix="1" applyNumberFormat="1" applyFont="1" applyBorder="1" applyAlignment="1">
      <alignment horizontal="center" vertical="center"/>
    </xf>
    <xf numFmtId="0" fontId="39" fillId="0" borderId="8" xfId="112" applyFont="1" applyBorder="1" applyAlignment="1">
      <alignment horizontal="center" vertical="center"/>
    </xf>
    <xf numFmtId="0" fontId="38" fillId="0" borderId="21" xfId="112" applyFont="1" applyBorder="1" applyAlignment="1">
      <alignment vertical="center"/>
    </xf>
    <xf numFmtId="2" fontId="38" fillId="0" borderId="49" xfId="112" applyNumberFormat="1" applyFont="1" applyBorder="1" applyAlignment="1">
      <alignment vertical="center"/>
    </xf>
    <xf numFmtId="0" fontId="39" fillId="0" borderId="21" xfId="112" applyFont="1" applyBorder="1" applyAlignment="1">
      <alignment vertical="center"/>
    </xf>
    <xf numFmtId="188" fontId="39" fillId="0" borderId="22" xfId="159" applyFont="1" applyFill="1" applyBorder="1" applyAlignment="1">
      <alignment vertical="center"/>
    </xf>
    <xf numFmtId="0" fontId="38" fillId="0" borderId="25" xfId="112" applyFont="1" applyBorder="1" applyAlignment="1">
      <alignment vertical="center"/>
    </xf>
    <xf numFmtId="2" fontId="38" fillId="0" borderId="41" xfId="112" applyNumberFormat="1" applyFont="1" applyBorder="1" applyAlignment="1">
      <alignment vertical="center"/>
    </xf>
    <xf numFmtId="2" fontId="38" fillId="0" borderId="41" xfId="112" quotePrefix="1" applyNumberFormat="1" applyFont="1" applyBorder="1" applyAlignment="1">
      <alignment vertical="center"/>
    </xf>
    <xf numFmtId="188" fontId="38" fillId="0" borderId="13" xfId="159" applyFont="1" applyFill="1" applyBorder="1" applyAlignment="1">
      <alignment vertical="center"/>
    </xf>
    <xf numFmtId="0" fontId="38" fillId="0" borderId="21" xfId="117" applyFont="1" applyBorder="1" applyAlignment="1">
      <alignment horizontal="left" vertical="center"/>
    </xf>
    <xf numFmtId="0" fontId="39" fillId="0" borderId="4" xfId="112" applyFont="1" applyBorder="1" applyAlignment="1">
      <alignment horizontal="left" vertical="center"/>
    </xf>
    <xf numFmtId="193" fontId="38" fillId="0" borderId="4" xfId="112" applyNumberFormat="1" applyFont="1" applyBorder="1" applyAlignment="1">
      <alignment vertical="center"/>
    </xf>
    <xf numFmtId="3" fontId="38" fillId="0" borderId="4" xfId="112" applyNumberFormat="1" applyFont="1" applyBorder="1" applyAlignment="1">
      <alignment vertical="center"/>
    </xf>
    <xf numFmtId="0" fontId="38" fillId="0" borderId="55" xfId="111" applyFont="1" applyBorder="1" applyAlignment="1">
      <alignment vertical="center"/>
    </xf>
    <xf numFmtId="3" fontId="38" fillId="0" borderId="22" xfId="112" applyNumberFormat="1" applyFont="1" applyBorder="1" applyAlignment="1">
      <alignment vertical="center"/>
    </xf>
    <xf numFmtId="2" fontId="39" fillId="22" borderId="39" xfId="117" applyNumberFormat="1" applyFont="1" applyFill="1" applyBorder="1" applyAlignment="1">
      <alignment vertical="center"/>
    </xf>
    <xf numFmtId="0" fontId="39" fillId="0" borderId="21" xfId="112" quotePrefix="1" applyFont="1" applyBorder="1" applyAlignment="1">
      <alignment horizontal="left" vertical="center"/>
    </xf>
    <xf numFmtId="2" fontId="39" fillId="22" borderId="14" xfId="112" applyNumberFormat="1" applyFont="1" applyFill="1" applyBorder="1" applyAlignment="1">
      <alignment vertical="center"/>
    </xf>
    <xf numFmtId="3" fontId="39" fillId="0" borderId="4" xfId="112" applyNumberFormat="1" applyFont="1" applyBorder="1" applyAlignment="1">
      <alignment vertical="center"/>
    </xf>
    <xf numFmtId="3" fontId="39" fillId="0" borderId="22" xfId="112" applyNumberFormat="1" applyFont="1" applyBorder="1" applyAlignment="1">
      <alignment vertical="center"/>
    </xf>
    <xf numFmtId="38" fontId="38" fillId="0" borderId="14" xfId="74" applyNumberFormat="1" applyFont="1" applyFill="1" applyBorder="1" applyAlignment="1">
      <alignment horizontal="center" vertical="center"/>
    </xf>
    <xf numFmtId="193" fontId="38" fillId="0" borderId="14" xfId="112" applyNumberFormat="1" applyFont="1" applyBorder="1" applyAlignment="1">
      <alignment vertical="center"/>
    </xf>
    <xf numFmtId="193" fontId="38" fillId="0" borderId="21" xfId="112" applyNumberFormat="1" applyFont="1" applyBorder="1" applyAlignment="1">
      <alignment horizontal="center" vertical="center"/>
    </xf>
    <xf numFmtId="0" fontId="39" fillId="0" borderId="14" xfId="112" quotePrefix="1" applyFont="1" applyBorder="1" applyAlignment="1">
      <alignment horizontal="left" vertical="center"/>
    </xf>
    <xf numFmtId="0" fontId="38" fillId="0" borderId="39" xfId="112" applyFont="1" applyBorder="1" applyAlignment="1">
      <alignment vertical="center"/>
    </xf>
    <xf numFmtId="3" fontId="38" fillId="0" borderId="39" xfId="112" applyNumberFormat="1" applyFont="1" applyBorder="1" applyAlignment="1">
      <alignment vertical="center"/>
    </xf>
    <xf numFmtId="3" fontId="38" fillId="0" borderId="15" xfId="112" applyNumberFormat="1" applyFont="1" applyBorder="1" applyAlignment="1">
      <alignment vertical="center"/>
    </xf>
    <xf numFmtId="188" fontId="38" fillId="0" borderId="55" xfId="159" applyFont="1" applyBorder="1"/>
    <xf numFmtId="188" fontId="38" fillId="0" borderId="39" xfId="159" applyFont="1" applyBorder="1"/>
    <xf numFmtId="0" fontId="39" fillId="0" borderId="58" xfId="74" applyNumberFormat="1" applyFont="1" applyFill="1" applyBorder="1" applyAlignment="1">
      <alignment vertical="center"/>
    </xf>
    <xf numFmtId="188" fontId="39" fillId="0" borderId="59" xfId="159" applyFont="1" applyFill="1" applyBorder="1" applyAlignment="1">
      <alignment vertical="center"/>
    </xf>
    <xf numFmtId="2" fontId="38" fillId="0" borderId="0" xfId="112" applyNumberFormat="1" applyFont="1" applyAlignment="1">
      <alignment vertical="center"/>
    </xf>
    <xf numFmtId="0" fontId="38" fillId="0" borderId="0" xfId="117" applyFont="1" applyAlignment="1">
      <alignment vertical="center"/>
    </xf>
    <xf numFmtId="0" fontId="38" fillId="0" borderId="0" xfId="116" applyFont="1" applyAlignment="1">
      <alignment vertical="center"/>
    </xf>
    <xf numFmtId="0" fontId="38" fillId="0" borderId="0" xfId="113" applyFont="1" applyAlignment="1">
      <alignment vertical="center"/>
    </xf>
    <xf numFmtId="192" fontId="38" fillId="0" borderId="42" xfId="159" applyNumberFormat="1" applyFont="1" applyFill="1" applyBorder="1" applyAlignment="1">
      <alignment horizontal="center" vertical="center"/>
    </xf>
    <xf numFmtId="192" fontId="38" fillId="0" borderId="41" xfId="159" applyNumberFormat="1" applyFont="1" applyFill="1" applyBorder="1" applyAlignment="1">
      <alignment horizontal="center" vertical="center"/>
    </xf>
    <xf numFmtId="43" fontId="46" fillId="0" borderId="0" xfId="251" applyNumberFormat="1" applyFont="1"/>
    <xf numFmtId="0" fontId="43" fillId="0" borderId="0" xfId="252"/>
    <xf numFmtId="192" fontId="43" fillId="0" borderId="16" xfId="165" applyFont="1" applyBorder="1"/>
    <xf numFmtId="9" fontId="47" fillId="0" borderId="13" xfId="165" applyNumberFormat="1" applyFont="1" applyBorder="1" applyAlignment="1">
      <alignment horizontal="center"/>
    </xf>
    <xf numFmtId="43" fontId="47" fillId="0" borderId="50" xfId="251" applyNumberFormat="1" applyFont="1" applyBorder="1"/>
    <xf numFmtId="43" fontId="46" fillId="0" borderId="51" xfId="251" applyNumberFormat="1" applyFont="1" applyBorder="1"/>
    <xf numFmtId="43" fontId="46" fillId="0" borderId="13" xfId="251" applyNumberFormat="1" applyFont="1" applyBorder="1"/>
    <xf numFmtId="9" fontId="71" fillId="21" borderId="13" xfId="165" applyNumberFormat="1" applyFont="1" applyFill="1" applyBorder="1" applyAlignment="1">
      <alignment horizontal="center"/>
    </xf>
    <xf numFmtId="43" fontId="46" fillId="0" borderId="0" xfId="251" applyNumberFormat="1" applyFont="1" applyAlignment="1">
      <alignment horizontal="center" vertical="center"/>
    </xf>
    <xf numFmtId="43" fontId="48" fillId="0" borderId="52" xfId="251" applyNumberFormat="1" applyFont="1" applyBorder="1"/>
    <xf numFmtId="192" fontId="43" fillId="0" borderId="17" xfId="165" applyFont="1" applyBorder="1"/>
    <xf numFmtId="192" fontId="47" fillId="21" borderId="18" xfId="165" applyFont="1" applyFill="1" applyBorder="1" applyAlignment="1">
      <alignment horizontal="center"/>
    </xf>
    <xf numFmtId="192" fontId="47" fillId="21" borderId="19" xfId="165" applyFont="1" applyFill="1" applyBorder="1" applyAlignment="1">
      <alignment horizontal="center"/>
    </xf>
    <xf numFmtId="43" fontId="49" fillId="0" borderId="0" xfId="251" applyNumberFormat="1" applyFont="1" applyAlignment="1">
      <alignment horizontal="right"/>
    </xf>
    <xf numFmtId="43" fontId="50" fillId="21" borderId="38" xfId="251" applyNumberFormat="1" applyFont="1" applyFill="1" applyBorder="1"/>
    <xf numFmtId="43" fontId="49" fillId="0" borderId="0" xfId="251" applyNumberFormat="1" applyFont="1"/>
    <xf numFmtId="192" fontId="47" fillId="21" borderId="20" xfId="165" applyFont="1" applyFill="1" applyBorder="1" applyAlignment="1">
      <alignment horizontal="center"/>
    </xf>
    <xf numFmtId="192" fontId="43" fillId="21" borderId="17" xfId="165" applyFont="1" applyFill="1" applyBorder="1"/>
    <xf numFmtId="43" fontId="46" fillId="0" borderId="0" xfId="251" applyNumberFormat="1" applyFont="1" applyAlignment="1">
      <alignment horizontal="right"/>
    </xf>
    <xf numFmtId="43" fontId="46" fillId="25" borderId="54" xfId="251" applyNumberFormat="1" applyFont="1" applyFill="1" applyBorder="1"/>
    <xf numFmtId="191" fontId="43" fillId="0" borderId="8" xfId="251" applyNumberFormat="1" applyFont="1" applyBorder="1"/>
    <xf numFmtId="190" fontId="43" fillId="0" borderId="53" xfId="165" applyNumberFormat="1" applyFont="1" applyBorder="1" applyAlignment="1">
      <alignment horizontal="center"/>
    </xf>
    <xf numFmtId="43" fontId="51" fillId="0" borderId="0" xfId="251" applyNumberFormat="1" applyFont="1" applyAlignment="1">
      <alignment horizontal="right"/>
    </xf>
    <xf numFmtId="43" fontId="50" fillId="21" borderId="23" xfId="251" applyNumberFormat="1" applyFont="1" applyFill="1" applyBorder="1"/>
    <xf numFmtId="43" fontId="51" fillId="0" borderId="0" xfId="251" applyNumberFormat="1" applyFont="1" applyFill="1"/>
    <xf numFmtId="190" fontId="43" fillId="0" borderId="15" xfId="165" applyNumberFormat="1" applyFont="1" applyBorder="1" applyAlignment="1">
      <alignment horizontal="center"/>
    </xf>
    <xf numFmtId="190" fontId="43" fillId="0" borderId="22" xfId="165" applyNumberFormat="1" applyFont="1" applyBorder="1" applyAlignment="1">
      <alignment horizontal="center"/>
    </xf>
    <xf numFmtId="43" fontId="52" fillId="0" borderId="0" xfId="251" applyNumberFormat="1" applyFont="1" applyAlignment="1">
      <alignment horizontal="right"/>
    </xf>
    <xf numFmtId="206" fontId="53" fillId="21" borderId="8" xfId="251" applyNumberFormat="1" applyFont="1" applyFill="1" applyBorder="1"/>
    <xf numFmtId="206" fontId="72" fillId="26" borderId="54" xfId="251" applyNumberFormat="1" applyFont="1" applyFill="1" applyBorder="1"/>
    <xf numFmtId="207" fontId="54" fillId="0" borderId="0" xfId="251" applyNumberFormat="1" applyFont="1"/>
    <xf numFmtId="43" fontId="52" fillId="0" borderId="23" xfId="251" applyNumberFormat="1" applyFont="1" applyBorder="1"/>
    <xf numFmtId="43" fontId="46" fillId="0" borderId="61" xfId="251" applyNumberFormat="1" applyFont="1" applyBorder="1"/>
    <xf numFmtId="43" fontId="46" fillId="0" borderId="63" xfId="251" applyNumberFormat="1" applyFont="1" applyBorder="1"/>
    <xf numFmtId="43" fontId="55" fillId="0" borderId="0" xfId="251" applyNumberFormat="1" applyFont="1" applyAlignment="1">
      <alignment horizontal="right"/>
    </xf>
    <xf numFmtId="191" fontId="49" fillId="0" borderId="0" xfId="251" applyNumberFormat="1" applyFont="1" applyBorder="1"/>
    <xf numFmtId="191" fontId="43" fillId="0" borderId="8" xfId="251" applyNumberFormat="1" applyFont="1" applyBorder="1" applyAlignment="1">
      <alignment horizontal="right"/>
    </xf>
    <xf numFmtId="0" fontId="39" fillId="0" borderId="0" xfId="159" applyNumberFormat="1" applyFont="1" applyFill="1" applyAlignment="1">
      <alignment horizontal="left" vertical="center"/>
    </xf>
    <xf numFmtId="0" fontId="39" fillId="0" borderId="0" xfId="0" applyFont="1" applyAlignment="1">
      <alignment horizontal="center" vertical="center"/>
    </xf>
    <xf numFmtId="191" fontId="38" fillId="0" borderId="0" xfId="174" applyNumberFormat="1" applyFont="1" applyAlignment="1">
      <alignment vertical="center"/>
    </xf>
    <xf numFmtId="0" fontId="38" fillId="0" borderId="0" xfId="174" applyFont="1" applyAlignment="1">
      <alignment vertical="center"/>
    </xf>
    <xf numFmtId="0" fontId="38" fillId="0" borderId="21" xfId="174" quotePrefix="1" applyFont="1" applyBorder="1" applyAlignment="1">
      <alignment horizontal="left" vertical="center"/>
    </xf>
    <xf numFmtId="0" fontId="38" fillId="0" borderId="4" xfId="174" quotePrefix="1" applyFont="1" applyBorder="1" applyAlignment="1">
      <alignment horizontal="left" vertical="center"/>
    </xf>
    <xf numFmtId="0" fontId="38" fillId="0" borderId="22" xfId="174" applyFont="1" applyBorder="1" applyAlignment="1">
      <alignment vertical="center"/>
    </xf>
    <xf numFmtId="0" fontId="39" fillId="0" borderId="4" xfId="174" applyFont="1" applyBorder="1" applyAlignment="1">
      <alignment vertical="center"/>
    </xf>
    <xf numFmtId="0" fontId="38" fillId="0" borderId="4" xfId="174" applyFont="1" applyBorder="1" applyAlignment="1">
      <alignment vertical="center"/>
    </xf>
    <xf numFmtId="3" fontId="38" fillId="0" borderId="4" xfId="174" applyNumberFormat="1" applyFont="1" applyBorder="1" applyAlignment="1">
      <alignment vertical="center"/>
    </xf>
    <xf numFmtId="0" fontId="38" fillId="0" borderId="21" xfId="174" applyFont="1" applyBorder="1" applyAlignment="1">
      <alignment horizontal="left" vertical="center"/>
    </xf>
    <xf numFmtId="0" fontId="38" fillId="0" borderId="21" xfId="174" applyFont="1" applyBorder="1" applyAlignment="1">
      <alignment vertical="center"/>
    </xf>
    <xf numFmtId="4" fontId="38" fillId="0" borderId="0" xfId="174" applyNumberFormat="1" applyFont="1" applyAlignment="1">
      <alignment vertical="center"/>
    </xf>
    <xf numFmtId="0" fontId="38" fillId="0" borderId="38" xfId="0" applyFont="1" applyBorder="1" applyAlignment="1">
      <alignment vertical="center"/>
    </xf>
    <xf numFmtId="0" fontId="38" fillId="0" borderId="43" xfId="0" applyFont="1" applyBorder="1" applyAlignment="1">
      <alignment horizontal="centerContinuous" vertical="center"/>
    </xf>
    <xf numFmtId="0" fontId="38" fillId="0" borderId="44" xfId="0" applyFont="1" applyBorder="1" applyAlignment="1">
      <alignment horizontal="centerContinuous" vertical="center"/>
    </xf>
    <xf numFmtId="0" fontId="38" fillId="0" borderId="44" xfId="0" applyFont="1" applyBorder="1" applyAlignment="1">
      <alignment horizontal="center" vertical="center"/>
    </xf>
    <xf numFmtId="3" fontId="38" fillId="0" borderId="55" xfId="183" applyNumberFormat="1" applyFont="1" applyBorder="1" applyAlignment="1" applyProtection="1">
      <alignment horizontal="centerContinuous" vertical="center"/>
      <protection locked="0"/>
    </xf>
    <xf numFmtId="0" fontId="38" fillId="0" borderId="44" xfId="183" applyFont="1" applyBorder="1" applyAlignment="1" applyProtection="1">
      <alignment horizontal="centerContinuous" vertical="center"/>
      <protection locked="0"/>
    </xf>
    <xf numFmtId="0" fontId="38" fillId="0" borderId="55" xfId="183" quotePrefix="1" applyFont="1" applyBorder="1" applyAlignment="1" applyProtection="1">
      <alignment horizontal="centerContinuous" vertical="center"/>
      <protection locked="0"/>
    </xf>
    <xf numFmtId="0" fontId="38" fillId="0" borderId="44" xfId="183" applyFont="1" applyBorder="1" applyAlignment="1">
      <alignment horizontal="centerContinuous" vertical="center"/>
    </xf>
    <xf numFmtId="4" fontId="38" fillId="0" borderId="44" xfId="183" applyNumberFormat="1" applyFont="1" applyBorder="1" applyAlignment="1">
      <alignment horizontal="center" vertical="center"/>
    </xf>
    <xf numFmtId="0" fontId="38" fillId="0" borderId="23" xfId="0" applyFont="1" applyBorder="1" applyAlignment="1">
      <alignment horizontal="centerContinuous" vertical="center"/>
    </xf>
    <xf numFmtId="0" fontId="38" fillId="0" borderId="14" xfId="0" applyFont="1" applyBorder="1" applyAlignment="1">
      <alignment vertical="center"/>
    </xf>
    <xf numFmtId="0" fontId="38" fillId="0" borderId="15" xfId="0" applyFont="1" applyBorder="1" applyAlignment="1">
      <alignment vertical="center"/>
    </xf>
    <xf numFmtId="0" fontId="38" fillId="0" borderId="15" xfId="0" applyFont="1" applyBorder="1" applyAlignment="1">
      <alignment horizontal="center" vertical="center"/>
    </xf>
    <xf numFmtId="3" fontId="38" fillId="0" borderId="21" xfId="183" quotePrefix="1" applyNumberFormat="1" applyFont="1" applyBorder="1" applyAlignment="1">
      <alignment horizontal="center" vertical="center"/>
    </xf>
    <xf numFmtId="0" fontId="38" fillId="0" borderId="8" xfId="183" applyFont="1" applyBorder="1" applyAlignment="1">
      <alignment horizontal="center" vertical="center"/>
    </xf>
    <xf numFmtId="0" fontId="38" fillId="0" borderId="21" xfId="183" quotePrefix="1" applyFont="1" applyBorder="1" applyAlignment="1">
      <alignment horizontal="center" vertical="center"/>
    </xf>
    <xf numFmtId="4" fontId="38" fillId="0" borderId="15" xfId="183" applyNumberFormat="1" applyFont="1" applyBorder="1" applyAlignment="1">
      <alignment horizontal="right" vertical="center"/>
    </xf>
    <xf numFmtId="0" fontId="38" fillId="0" borderId="40" xfId="0" applyFont="1" applyBorder="1" applyAlignment="1">
      <alignment vertical="center"/>
    </xf>
    <xf numFmtId="0" fontId="38" fillId="0" borderId="40" xfId="0" applyFont="1" applyBorder="1" applyAlignment="1">
      <alignment horizontal="center" vertical="center"/>
    </xf>
    <xf numFmtId="3" fontId="38" fillId="0" borderId="40" xfId="0" applyNumberFormat="1" applyFont="1" applyBorder="1" applyAlignment="1">
      <alignment vertical="center"/>
    </xf>
    <xf numFmtId="0" fontId="38" fillId="0" borderId="26" xfId="0" applyFont="1" applyBorder="1" applyAlignment="1">
      <alignment vertical="center"/>
    </xf>
    <xf numFmtId="0" fontId="39" fillId="0" borderId="33" xfId="0" applyFont="1" applyBorder="1" applyAlignment="1">
      <alignment horizontal="right" vertical="center"/>
    </xf>
    <xf numFmtId="0" fontId="39" fillId="0" borderId="35" xfId="0" applyFont="1" applyBorder="1" applyAlignment="1">
      <alignment horizontal="left" vertical="center"/>
    </xf>
    <xf numFmtId="0" fontId="39" fillId="0" borderId="32" xfId="0" quotePrefix="1" applyFont="1" applyBorder="1" applyAlignment="1">
      <alignment horizontal="left" vertical="center"/>
    </xf>
    <xf numFmtId="0" fontId="39" fillId="0" borderId="27" xfId="0" quotePrefix="1" applyFont="1" applyBorder="1" applyAlignment="1">
      <alignment horizontal="left" vertical="center"/>
    </xf>
    <xf numFmtId="0" fontId="39" fillId="0" borderId="0" xfId="0" applyFont="1" applyAlignment="1">
      <alignment vertical="center"/>
    </xf>
    <xf numFmtId="191" fontId="39" fillId="0" borderId="0" xfId="0" applyNumberFormat="1" applyFont="1" applyAlignment="1">
      <alignment vertical="center"/>
    </xf>
    <xf numFmtId="0" fontId="38" fillId="0" borderId="0" xfId="0" quotePrefix="1" applyFont="1" applyAlignment="1">
      <alignment horizontal="left" vertical="center"/>
    </xf>
    <xf numFmtId="0" fontId="38" fillId="0" borderId="0" xfId="159" applyNumberFormat="1" applyFont="1" applyFill="1" applyBorder="1" applyAlignment="1">
      <alignment vertical="center"/>
    </xf>
    <xf numFmtId="0" fontId="38" fillId="0" borderId="0" xfId="159" quotePrefix="1" applyNumberFormat="1" applyFont="1" applyFill="1" applyBorder="1" applyAlignment="1">
      <alignment horizontal="left" vertical="center"/>
    </xf>
    <xf numFmtId="188" fontId="38" fillId="0" borderId="0" xfId="159" applyFont="1" applyFill="1" applyBorder="1" applyAlignment="1">
      <alignment vertical="center"/>
    </xf>
    <xf numFmtId="188" fontId="38" fillId="0" borderId="0" xfId="159" applyFont="1" applyFill="1" applyBorder="1" applyAlignment="1">
      <alignment horizontal="center" vertical="center"/>
    </xf>
    <xf numFmtId="0" fontId="38" fillId="0" borderId="0" xfId="159" applyNumberFormat="1" applyFont="1" applyFill="1" applyBorder="1" applyAlignment="1">
      <alignment horizontal="center" vertical="center"/>
    </xf>
    <xf numFmtId="0" fontId="38" fillId="0" borderId="21" xfId="0" applyFont="1" applyBorder="1" applyAlignment="1" applyProtection="1">
      <alignment horizontal="center" vertical="center"/>
      <protection locked="0"/>
    </xf>
    <xf numFmtId="0" fontId="38" fillId="0" borderId="22" xfId="0" applyFont="1" applyBorder="1" applyAlignment="1" applyProtection="1">
      <alignment horizontal="center" vertical="center"/>
      <protection locked="0"/>
    </xf>
    <xf numFmtId="188" fontId="38" fillId="0" borderId="22" xfId="159" applyFont="1" applyFill="1" applyBorder="1" applyAlignment="1">
      <alignment horizontal="center" vertical="center"/>
    </xf>
    <xf numFmtId="188" fontId="38" fillId="0" borderId="44" xfId="159" applyFont="1" applyFill="1" applyBorder="1" applyAlignment="1">
      <alignment horizontal="center" vertical="center"/>
    </xf>
    <xf numFmtId="0" fontId="38" fillId="0" borderId="23" xfId="0" applyFont="1" applyBorder="1" applyAlignment="1">
      <alignment horizontal="center" vertical="center"/>
    </xf>
    <xf numFmtId="188" fontId="38" fillId="0" borderId="15" xfId="159" applyFont="1" applyFill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191" fontId="38" fillId="0" borderId="26" xfId="159" applyNumberFormat="1" applyFont="1" applyFill="1" applyBorder="1" applyAlignment="1" applyProtection="1">
      <alignment horizontal="right" vertical="center"/>
    </xf>
    <xf numFmtId="191" fontId="38" fillId="0" borderId="26" xfId="159" applyNumberFormat="1" applyFont="1" applyFill="1" applyBorder="1" applyAlignment="1">
      <alignment vertical="center"/>
    </xf>
    <xf numFmtId="189" fontId="38" fillId="0" borderId="26" xfId="0" applyNumberFormat="1" applyFont="1" applyBorder="1" applyAlignment="1">
      <alignment vertical="center"/>
    </xf>
    <xf numFmtId="0" fontId="38" fillId="0" borderId="42" xfId="0" applyFont="1" applyBorder="1" applyAlignment="1">
      <alignment horizontal="left"/>
    </xf>
    <xf numFmtId="38" fontId="38" fillId="0" borderId="35" xfId="159" applyNumberFormat="1" applyFont="1" applyFill="1" applyBorder="1" applyAlignment="1">
      <alignment horizontal="left"/>
    </xf>
    <xf numFmtId="0" fontId="38" fillId="0" borderId="27" xfId="0" applyFont="1" applyBorder="1" applyAlignment="1">
      <alignment horizontal="left" vertical="center"/>
    </xf>
    <xf numFmtId="37" fontId="38" fillId="0" borderId="26" xfId="0" applyNumberFormat="1" applyFont="1" applyBorder="1" applyAlignment="1">
      <alignment horizontal="right"/>
    </xf>
    <xf numFmtId="3" fontId="38" fillId="0" borderId="26" xfId="143" applyNumberFormat="1" applyFont="1" applyFill="1" applyBorder="1" applyAlignment="1">
      <alignment horizontal="right"/>
    </xf>
    <xf numFmtId="0" fontId="38" fillId="0" borderId="42" xfId="0" quotePrefix="1" applyFont="1" applyBorder="1" applyAlignment="1">
      <alignment horizontal="left" vertical="center"/>
    </xf>
    <xf numFmtId="212" fontId="38" fillId="0" borderId="26" xfId="250" applyNumberFormat="1" applyFont="1" applyBorder="1" applyAlignment="1">
      <alignment vertical="center"/>
    </xf>
    <xf numFmtId="213" fontId="38" fillId="0" borderId="26" xfId="250" applyNumberFormat="1" applyFont="1" applyBorder="1" applyAlignment="1">
      <alignment vertical="center"/>
    </xf>
    <xf numFmtId="212" fontId="38" fillId="0" borderId="26" xfId="250" applyNumberFormat="1" applyFont="1" applyBorder="1" applyAlignment="1">
      <alignment horizontal="right" vertical="center"/>
    </xf>
    <xf numFmtId="0" fontId="38" fillId="0" borderId="28" xfId="0" applyFont="1" applyBorder="1" applyAlignment="1">
      <alignment horizontal="center" vertical="center"/>
    </xf>
    <xf numFmtId="0" fontId="38" fillId="0" borderId="47" xfId="0" applyFont="1" applyBorder="1" applyAlignment="1">
      <alignment horizontal="left" vertical="center"/>
    </xf>
    <xf numFmtId="0" fontId="38" fillId="0" borderId="47" xfId="0" applyFont="1" applyBorder="1" applyAlignment="1">
      <alignment vertical="center"/>
    </xf>
    <xf numFmtId="0" fontId="38" fillId="0" borderId="29" xfId="0" quotePrefix="1" applyFont="1" applyBorder="1" applyAlignment="1">
      <alignment horizontal="left" vertical="center"/>
    </xf>
    <xf numFmtId="3" fontId="38" fillId="0" borderId="47" xfId="142" applyNumberFormat="1" applyFont="1" applyFill="1" applyBorder="1" applyAlignment="1">
      <alignment horizontal="right" vertical="top"/>
    </xf>
    <xf numFmtId="4" fontId="38" fillId="0" borderId="28" xfId="250" applyNumberFormat="1" applyFont="1" applyBorder="1" applyAlignment="1">
      <alignment horizontal="right" vertical="center"/>
    </xf>
    <xf numFmtId="189" fontId="38" fillId="0" borderId="28" xfId="143" applyNumberFormat="1" applyFont="1" applyFill="1" applyBorder="1" applyAlignment="1">
      <alignment vertical="center"/>
    </xf>
    <xf numFmtId="37" fontId="38" fillId="0" borderId="28" xfId="0" applyNumberFormat="1" applyFont="1" applyBorder="1" applyAlignment="1">
      <alignment vertical="center"/>
    </xf>
    <xf numFmtId="191" fontId="38" fillId="0" borderId="28" xfId="143" applyNumberFormat="1" applyFont="1" applyFill="1" applyBorder="1" applyAlignment="1">
      <alignment vertical="center"/>
    </xf>
    <xf numFmtId="0" fontId="39" fillId="0" borderId="42" xfId="0" applyFont="1" applyBorder="1" applyAlignment="1">
      <alignment horizontal="centerContinuous" vertical="center"/>
    </xf>
    <xf numFmtId="0" fontId="39" fillId="0" borderId="41" xfId="0" quotePrefix="1" applyFont="1" applyBorder="1" applyAlignment="1">
      <alignment horizontal="left" vertical="center"/>
    </xf>
    <xf numFmtId="3" fontId="38" fillId="0" borderId="0" xfId="0" applyNumberFormat="1" applyFont="1" applyAlignment="1">
      <alignment vertical="center"/>
    </xf>
    <xf numFmtId="0" fontId="38" fillId="0" borderId="42" xfId="0" applyFont="1" applyBorder="1" applyAlignment="1">
      <alignment vertical="center"/>
    </xf>
    <xf numFmtId="1" fontId="38" fillId="0" borderId="0" xfId="0" applyNumberFormat="1" applyFont="1" applyAlignment="1">
      <alignment vertical="center"/>
    </xf>
    <xf numFmtId="4" fontId="38" fillId="0" borderId="26" xfId="0" applyNumberFormat="1" applyFont="1" applyBorder="1" applyAlignment="1">
      <alignment vertical="center"/>
    </xf>
    <xf numFmtId="212" fontId="38" fillId="0" borderId="26" xfId="0" applyNumberFormat="1" applyFont="1" applyBorder="1" applyAlignment="1">
      <alignment vertical="center"/>
    </xf>
    <xf numFmtId="0" fontId="39" fillId="0" borderId="41" xfId="0" applyFont="1" applyBorder="1" applyAlignment="1">
      <alignment horizontal="centerContinuous" vertical="center"/>
    </xf>
    <xf numFmtId="211" fontId="38" fillId="0" borderId="0" xfId="0" applyNumberFormat="1" applyFont="1" applyAlignment="1">
      <alignment vertical="center"/>
    </xf>
    <xf numFmtId="0" fontId="38" fillId="0" borderId="41" xfId="0" quotePrefix="1" applyFont="1" applyBorder="1" applyAlignment="1">
      <alignment horizontal="left" vertical="center"/>
    </xf>
    <xf numFmtId="188" fontId="38" fillId="0" borderId="26" xfId="0" applyNumberFormat="1" applyFont="1" applyBorder="1" applyAlignment="1">
      <alignment vertical="center"/>
    </xf>
    <xf numFmtId="0" fontId="38" fillId="0" borderId="41" xfId="0" applyFont="1" applyBorder="1"/>
    <xf numFmtId="0" fontId="39" fillId="0" borderId="0" xfId="0" applyFont="1"/>
    <xf numFmtId="0" fontId="38" fillId="0" borderId="25" xfId="0" applyFont="1" applyBorder="1" applyAlignment="1">
      <alignment horizontal="center" vertical="center"/>
    </xf>
    <xf numFmtId="0" fontId="38" fillId="0" borderId="0" xfId="0" applyFont="1"/>
    <xf numFmtId="0" fontId="38" fillId="0" borderId="32" xfId="0" applyFont="1" applyBorder="1" applyAlignment="1">
      <alignment vertical="center"/>
    </xf>
    <xf numFmtId="3" fontId="38" fillId="0" borderId="25" xfId="0" applyNumberFormat="1" applyFont="1" applyBorder="1" applyAlignment="1">
      <alignment vertical="center"/>
    </xf>
    <xf numFmtId="0" fontId="38" fillId="0" borderId="35" xfId="0" applyFont="1" applyBorder="1"/>
    <xf numFmtId="0" fontId="38" fillId="0" borderId="47" xfId="0" applyFont="1" applyBorder="1"/>
    <xf numFmtId="0" fontId="39" fillId="0" borderId="42" xfId="0" applyFont="1" applyBorder="1" applyAlignment="1">
      <alignment horizontal="center" vertical="center"/>
    </xf>
    <xf numFmtId="0" fontId="38" fillId="0" borderId="41" xfId="0" applyFont="1" applyBorder="1" applyAlignment="1">
      <alignment horizontal="center" vertical="center"/>
    </xf>
    <xf numFmtId="191" fontId="74" fillId="0" borderId="0" xfId="0" applyNumberFormat="1" applyFont="1" applyAlignment="1">
      <alignment horizontal="center" vertical="center"/>
    </xf>
    <xf numFmtId="0" fontId="38" fillId="0" borderId="41" xfId="106" applyFont="1" applyBorder="1" applyAlignment="1">
      <alignment vertical="center"/>
    </xf>
    <xf numFmtId="3" fontId="38" fillId="0" borderId="0" xfId="0" applyNumberFormat="1" applyFont="1" applyAlignment="1">
      <alignment horizontal="center" vertical="center"/>
    </xf>
    <xf numFmtId="0" fontId="39" fillId="0" borderId="47" xfId="0" applyFont="1" applyBorder="1" applyAlignment="1">
      <alignment horizontal="left" vertical="center"/>
    </xf>
    <xf numFmtId="0" fontId="38" fillId="0" borderId="27" xfId="106" applyFont="1" applyBorder="1" applyAlignment="1">
      <alignment vertical="center"/>
    </xf>
    <xf numFmtId="0" fontId="38" fillId="0" borderId="35" xfId="0" applyFont="1" applyBorder="1" applyAlignment="1">
      <alignment horizontal="left" vertical="center"/>
    </xf>
    <xf numFmtId="0" fontId="73" fillId="0" borderId="27" xfId="0" applyFont="1" applyBorder="1" applyAlignment="1">
      <alignment vertical="center"/>
    </xf>
    <xf numFmtId="0" fontId="39" fillId="0" borderId="33" xfId="0" applyFont="1" applyBorder="1" applyAlignment="1">
      <alignment horizontal="centerContinuous" vertical="center"/>
    </xf>
    <xf numFmtId="0" fontId="39" fillId="0" borderId="32" xfId="0" applyFont="1" applyBorder="1" applyAlignment="1">
      <alignment vertical="center"/>
    </xf>
    <xf numFmtId="0" fontId="39" fillId="0" borderId="0" xfId="159" applyNumberFormat="1" applyFont="1" applyFill="1" applyAlignment="1">
      <alignment vertical="center"/>
    </xf>
    <xf numFmtId="0" fontId="38" fillId="0" borderId="0" xfId="159" applyNumberFormat="1" applyFont="1" applyFill="1" applyAlignment="1">
      <alignment horizontal="left" vertical="center"/>
    </xf>
    <xf numFmtId="0" fontId="38" fillId="0" borderId="26" xfId="0" applyFont="1" applyBorder="1" applyAlignment="1">
      <alignment horizontal="left" vertical="center"/>
    </xf>
    <xf numFmtId="0" fontId="39" fillId="0" borderId="33" xfId="0" applyFont="1" applyBorder="1" applyAlignment="1">
      <alignment horizontal="left" vertical="center"/>
    </xf>
    <xf numFmtId="0" fontId="38" fillId="0" borderId="0" xfId="0" applyFont="1" applyAlignment="1">
      <alignment horizontal="centerContinuous" vertical="center"/>
    </xf>
    <xf numFmtId="0" fontId="38" fillId="0" borderId="0" xfId="0" applyFont="1" applyAlignment="1">
      <alignment horizontal="left" vertical="center"/>
    </xf>
    <xf numFmtId="0" fontId="38" fillId="0" borderId="35" xfId="0" applyFont="1" applyBorder="1" applyAlignment="1">
      <alignment horizontal="center" vertical="center"/>
    </xf>
    <xf numFmtId="189" fontId="38" fillId="0" borderId="35" xfId="0" applyNumberFormat="1" applyFont="1" applyBorder="1" applyAlignment="1">
      <alignment vertical="center"/>
    </xf>
    <xf numFmtId="0" fontId="39" fillId="0" borderId="46" xfId="0" applyFont="1" applyBorder="1" applyAlignment="1">
      <alignment horizontal="centerContinuous" vertical="center"/>
    </xf>
    <xf numFmtId="0" fontId="38" fillId="0" borderId="47" xfId="0" applyFont="1" applyBorder="1" applyAlignment="1">
      <alignment horizontal="centerContinuous" vertical="center"/>
    </xf>
    <xf numFmtId="189" fontId="38" fillId="0" borderId="41" xfId="0" applyNumberFormat="1" applyFont="1" applyBorder="1" applyAlignment="1">
      <alignment vertical="center"/>
    </xf>
    <xf numFmtId="0" fontId="38" fillId="0" borderId="30" xfId="0" applyFont="1" applyBorder="1" applyAlignment="1">
      <alignment horizontal="center" vertical="center"/>
    </xf>
    <xf numFmtId="0" fontId="39" fillId="0" borderId="48" xfId="0" applyFont="1" applyBorder="1" applyAlignment="1">
      <alignment horizontal="centerContinuous" vertical="center"/>
    </xf>
    <xf numFmtId="0" fontId="38" fillId="0" borderId="49" xfId="0" applyFont="1" applyBorder="1" applyAlignment="1">
      <alignment horizontal="centerContinuous" vertical="center"/>
    </xf>
    <xf numFmtId="0" fontId="38" fillId="0" borderId="49" xfId="0" applyFont="1" applyBorder="1" applyAlignment="1">
      <alignment horizontal="left" vertical="center"/>
    </xf>
    <xf numFmtId="0" fontId="38" fillId="0" borderId="49" xfId="0" applyFont="1" applyBorder="1" applyAlignment="1">
      <alignment horizontal="center" vertical="center"/>
    </xf>
    <xf numFmtId="189" fontId="38" fillId="0" borderId="49" xfId="0" applyNumberFormat="1" applyFont="1" applyBorder="1" applyAlignment="1">
      <alignment vertical="center"/>
    </xf>
    <xf numFmtId="192" fontId="38" fillId="0" borderId="48" xfId="159" applyNumberFormat="1" applyFont="1" applyFill="1" applyBorder="1" applyAlignment="1">
      <alignment horizontal="left" vertical="center"/>
    </xf>
    <xf numFmtId="3" fontId="38" fillId="0" borderId="49" xfId="159" applyNumberFormat="1" applyFont="1" applyFill="1" applyBorder="1" applyAlignment="1">
      <alignment horizontal="left" vertical="center"/>
    </xf>
    <xf numFmtId="0" fontId="38" fillId="0" borderId="49" xfId="0" quotePrefix="1" applyFont="1" applyBorder="1" applyAlignment="1">
      <alignment horizontal="left" vertical="center"/>
    </xf>
    <xf numFmtId="3" fontId="38" fillId="0" borderId="49" xfId="159" applyNumberFormat="1" applyFont="1" applyFill="1" applyBorder="1" applyAlignment="1" applyProtection="1">
      <alignment horizontal="right" vertical="center"/>
    </xf>
    <xf numFmtId="3" fontId="38" fillId="0" borderId="30" xfId="159" applyNumberFormat="1" applyFont="1" applyFill="1" applyBorder="1" applyAlignment="1">
      <alignment vertical="center"/>
    </xf>
    <xf numFmtId="3" fontId="38" fillId="0" borderId="30" xfId="0" applyNumberFormat="1" applyFont="1" applyBorder="1" applyAlignment="1">
      <alignment vertical="center"/>
    </xf>
    <xf numFmtId="4" fontId="38" fillId="0" borderId="30" xfId="159" applyNumberFormat="1" applyFont="1" applyFill="1" applyBorder="1" applyAlignment="1">
      <alignment vertical="center"/>
    </xf>
    <xf numFmtId="0" fontId="39" fillId="0" borderId="64" xfId="112" applyFont="1" applyBorder="1" applyAlignment="1">
      <alignment vertical="center"/>
    </xf>
    <xf numFmtId="2" fontId="39" fillId="0" borderId="65" xfId="112" applyNumberFormat="1" applyFont="1" applyBorder="1" applyAlignment="1">
      <alignment vertical="center"/>
    </xf>
    <xf numFmtId="0" fontId="65" fillId="0" borderId="38" xfId="105" applyFont="1" applyBorder="1" applyAlignment="1">
      <alignment horizontal="center" vertical="center"/>
    </xf>
    <xf numFmtId="3" fontId="58" fillId="0" borderId="40" xfId="112" applyNumberFormat="1" applyFont="1" applyBorder="1" applyAlignment="1">
      <alignment horizontal="center" vertical="center"/>
    </xf>
    <xf numFmtId="4" fontId="58" fillId="0" borderId="25" xfId="112" applyNumberFormat="1" applyFont="1" applyBorder="1" applyAlignment="1">
      <alignment horizontal="center" vertical="center"/>
    </xf>
    <xf numFmtId="4" fontId="63" fillId="0" borderId="25" xfId="112" applyNumberFormat="1" applyFont="1" applyBorder="1" applyAlignment="1">
      <alignment horizontal="center" vertical="center"/>
    </xf>
    <xf numFmtId="4" fontId="58" fillId="0" borderId="24" xfId="112" applyNumberFormat="1" applyFont="1" applyBorder="1" applyAlignment="1">
      <alignment horizontal="center" vertical="center"/>
    </xf>
    <xf numFmtId="4" fontId="40" fillId="21" borderId="40" xfId="112" applyNumberFormat="1" applyFont="1" applyFill="1" applyBorder="1" applyAlignment="1">
      <alignment horizontal="center" vertical="center"/>
    </xf>
    <xf numFmtId="4" fontId="40" fillId="21" borderId="25" xfId="112" applyNumberFormat="1" applyFont="1" applyFill="1" applyBorder="1" applyAlignment="1">
      <alignment horizontal="center" vertical="center"/>
    </xf>
    <xf numFmtId="0" fontId="39" fillId="0" borderId="0" xfId="112" applyFont="1" applyAlignment="1">
      <alignment vertical="center"/>
    </xf>
    <xf numFmtId="38" fontId="39" fillId="0" borderId="41" xfId="74" quotePrefix="1" applyNumberFormat="1" applyFont="1" applyBorder="1" applyAlignment="1">
      <alignment horizontal="center" vertical="center"/>
    </xf>
    <xf numFmtId="4" fontId="65" fillId="23" borderId="8" xfId="112" applyNumberFormat="1" applyFont="1" applyFill="1" applyBorder="1" applyAlignment="1">
      <alignment vertical="center"/>
    </xf>
    <xf numFmtId="4" fontId="65" fillId="0" borderId="8" xfId="112" applyNumberFormat="1" applyFont="1" applyBorder="1" applyAlignment="1">
      <alignment vertical="center"/>
    </xf>
    <xf numFmtId="4" fontId="58" fillId="0" borderId="25" xfId="112" applyNumberFormat="1" applyFont="1" applyBorder="1" applyAlignment="1">
      <alignment horizontal="right" vertical="center"/>
    </xf>
    <xf numFmtId="4" fontId="58" fillId="0" borderId="25" xfId="112" applyNumberFormat="1" applyFont="1" applyBorder="1" applyAlignment="1">
      <alignment vertical="center"/>
    </xf>
    <xf numFmtId="4" fontId="58" fillId="0" borderId="25" xfId="175" applyNumberFormat="1" applyFont="1" applyBorder="1" applyAlignment="1">
      <alignment horizontal="right" vertical="center"/>
    </xf>
    <xf numFmtId="4" fontId="58" fillId="0" borderId="24" xfId="112" applyNumberFormat="1" applyFont="1" applyBorder="1" applyAlignment="1">
      <alignment vertical="center"/>
    </xf>
    <xf numFmtId="4" fontId="58" fillId="21" borderId="40" xfId="112" applyNumberFormat="1" applyFont="1" applyFill="1" applyBorder="1" applyAlignment="1">
      <alignment vertical="center"/>
    </xf>
    <xf numFmtId="4" fontId="58" fillId="21" borderId="25" xfId="112" applyNumberFormat="1" applyFont="1" applyFill="1" applyBorder="1" applyAlignment="1">
      <alignment vertical="center"/>
    </xf>
    <xf numFmtId="4" fontId="58" fillId="0" borderId="26" xfId="112" applyNumberFormat="1" applyFont="1" applyBorder="1" applyAlignment="1">
      <alignment vertical="center"/>
    </xf>
    <xf numFmtId="43" fontId="46" fillId="0" borderId="16" xfId="251" applyNumberFormat="1" applyFont="1" applyBorder="1" applyAlignment="1">
      <alignment horizontal="center"/>
    </xf>
    <xf numFmtId="43" fontId="46" fillId="0" borderId="0" xfId="251" applyNumberFormat="1" applyFont="1" applyBorder="1" applyAlignment="1">
      <alignment horizontal="center"/>
    </xf>
    <xf numFmtId="43" fontId="46" fillId="0" borderId="13" xfId="251" applyNumberFormat="1" applyFont="1" applyBorder="1" applyAlignment="1">
      <alignment horizontal="center"/>
    </xf>
    <xf numFmtId="17" fontId="70" fillId="0" borderId="61" xfId="165" quotePrefix="1" applyNumberFormat="1" applyFont="1" applyBorder="1" applyAlignment="1">
      <alignment horizontal="center"/>
    </xf>
    <xf numFmtId="192" fontId="46" fillId="24" borderId="60" xfId="165" applyFont="1" applyFill="1" applyBorder="1" applyAlignment="1">
      <alignment horizontal="center"/>
    </xf>
    <xf numFmtId="192" fontId="46" fillId="24" borderId="3" xfId="165" applyFont="1" applyFill="1" applyBorder="1" applyAlignment="1">
      <alignment horizontal="center"/>
    </xf>
    <xf numFmtId="43" fontId="46" fillId="24" borderId="60" xfId="251" applyNumberFormat="1" applyFont="1" applyFill="1" applyBorder="1" applyAlignment="1">
      <alignment horizontal="center"/>
    </xf>
    <xf numFmtId="43" fontId="46" fillId="24" borderId="3" xfId="251" applyNumberFormat="1" applyFont="1" applyFill="1" applyBorder="1" applyAlignment="1">
      <alignment horizontal="center"/>
    </xf>
    <xf numFmtId="43" fontId="46" fillId="24" borderId="62" xfId="251" applyNumberFormat="1" applyFont="1" applyFill="1" applyBorder="1" applyAlignment="1">
      <alignment horizontal="center"/>
    </xf>
    <xf numFmtId="43" fontId="54" fillId="0" borderId="16" xfId="251" applyNumberFormat="1" applyFont="1" applyBorder="1" applyAlignment="1">
      <alignment horizontal="left"/>
    </xf>
    <xf numFmtId="43" fontId="54" fillId="0" borderId="0" xfId="251" applyNumberFormat="1" applyFont="1" applyAlignment="1">
      <alignment horizontal="left"/>
    </xf>
    <xf numFmtId="43" fontId="46" fillId="0" borderId="0" xfId="251" applyNumberFormat="1" applyFont="1" applyAlignment="1">
      <alignment vertical="center"/>
    </xf>
    <xf numFmtId="0" fontId="39" fillId="0" borderId="0" xfId="118" applyFont="1" applyAlignment="1" applyProtection="1">
      <alignment horizontal="center" vertical="center"/>
      <protection locked="0"/>
    </xf>
    <xf numFmtId="0" fontId="38" fillId="0" borderId="0" xfId="118" applyFont="1" applyAlignment="1" applyProtection="1">
      <alignment horizontal="center" vertical="center"/>
      <protection locked="0"/>
    </xf>
    <xf numFmtId="0" fontId="38" fillId="0" borderId="0" xfId="114" applyFont="1" applyAlignment="1">
      <alignment horizontal="center" vertical="center"/>
    </xf>
    <xf numFmtId="0" fontId="69" fillId="0" borderId="0" xfId="112" applyFont="1" applyAlignment="1">
      <alignment horizontal="center" vertical="center"/>
    </xf>
    <xf numFmtId="0" fontId="38" fillId="0" borderId="0" xfId="115" applyFont="1" applyAlignment="1">
      <alignment horizontal="center" vertical="center"/>
    </xf>
    <xf numFmtId="0" fontId="39" fillId="0" borderId="55" xfId="112" applyFont="1" applyBorder="1" applyAlignment="1">
      <alignment horizontal="center" vertical="center"/>
    </xf>
    <xf numFmtId="0" fontId="39" fillId="0" borderId="44" xfId="112" applyFont="1" applyBorder="1" applyAlignment="1">
      <alignment horizontal="center" vertical="center"/>
    </xf>
    <xf numFmtId="0" fontId="39" fillId="0" borderId="0" xfId="110" applyFont="1" applyAlignment="1">
      <alignment horizontal="center" vertical="center"/>
    </xf>
    <xf numFmtId="0" fontId="75" fillId="0" borderId="39" xfId="74" applyNumberFormat="1" applyFont="1" applyFill="1" applyBorder="1" applyAlignment="1">
      <alignment horizontal="center" vertical="center"/>
    </xf>
    <xf numFmtId="0" fontId="75" fillId="0" borderId="14" xfId="74" applyNumberFormat="1" applyFont="1" applyFill="1" applyBorder="1" applyAlignment="1">
      <alignment horizontal="center" vertical="center"/>
    </xf>
    <xf numFmtId="0" fontId="75" fillId="0" borderId="15" xfId="74" applyNumberFormat="1" applyFont="1" applyFill="1" applyBorder="1" applyAlignment="1">
      <alignment horizontal="center" vertical="center"/>
    </xf>
    <xf numFmtId="0" fontId="39" fillId="0" borderId="56" xfId="112" applyFont="1" applyBorder="1" applyAlignment="1">
      <alignment horizontal="left" vertical="center"/>
    </xf>
    <xf numFmtId="0" fontId="39" fillId="0" borderId="57" xfId="112" applyFont="1" applyBorder="1" applyAlignment="1">
      <alignment horizontal="left" vertical="center"/>
    </xf>
    <xf numFmtId="0" fontId="65" fillId="23" borderId="21" xfId="112" applyFont="1" applyFill="1" applyBorder="1" applyAlignment="1">
      <alignment horizontal="center" vertical="center"/>
    </xf>
    <xf numFmtId="0" fontId="65" fillId="23" borderId="4" xfId="112" applyFont="1" applyFill="1" applyBorder="1" applyAlignment="1">
      <alignment horizontal="center" vertical="center"/>
    </xf>
    <xf numFmtId="0" fontId="65" fillId="0" borderId="56" xfId="112" applyFont="1" applyBorder="1" applyAlignment="1">
      <alignment horizontal="left" vertical="center"/>
    </xf>
    <xf numFmtId="0" fontId="65" fillId="0" borderId="57" xfId="112" applyFont="1" applyBorder="1" applyAlignment="1">
      <alignment horizontal="left" vertical="center"/>
    </xf>
    <xf numFmtId="0" fontId="65" fillId="0" borderId="55" xfId="112" applyFont="1" applyBorder="1" applyAlignment="1" applyProtection="1">
      <alignment horizontal="center" vertical="center"/>
      <protection locked="0"/>
    </xf>
    <xf numFmtId="0" fontId="65" fillId="0" borderId="44" xfId="112" applyFont="1" applyBorder="1" applyAlignment="1" applyProtection="1">
      <alignment horizontal="center" vertical="center"/>
      <protection locked="0"/>
    </xf>
    <xf numFmtId="0" fontId="68" fillId="0" borderId="14" xfId="112" applyFont="1" applyBorder="1" applyAlignment="1">
      <alignment horizontal="center" vertical="center"/>
    </xf>
    <xf numFmtId="0" fontId="38" fillId="0" borderId="33" xfId="112" applyFont="1" applyBorder="1" applyAlignment="1">
      <alignment horizontal="left" vertical="center"/>
    </xf>
    <xf numFmtId="0" fontId="39" fillId="0" borderId="35" xfId="112" applyFont="1" applyBorder="1" applyAlignment="1">
      <alignment horizontal="left" vertical="center"/>
    </xf>
    <xf numFmtId="0" fontId="39" fillId="0" borderId="33" xfId="112" applyFont="1" applyBorder="1" applyAlignment="1">
      <alignment horizontal="left" vertical="center"/>
    </xf>
    <xf numFmtId="0" fontId="38" fillId="0" borderId="41" xfId="0" applyFont="1" applyBorder="1" applyAlignment="1">
      <alignment horizontal="left" vertical="center" wrapText="1"/>
    </xf>
    <xf numFmtId="0" fontId="38" fillId="0" borderId="27" xfId="0" applyFont="1" applyBorder="1" applyAlignment="1">
      <alignment horizontal="left" vertical="center" wrapText="1"/>
    </xf>
    <xf numFmtId="0" fontId="38" fillId="0" borderId="41" xfId="0" applyFont="1" applyBorder="1" applyAlignment="1">
      <alignment horizontal="left" vertical="center"/>
    </xf>
    <xf numFmtId="0" fontId="38" fillId="0" borderId="27" xfId="0" applyFont="1" applyBorder="1" applyAlignment="1">
      <alignment horizontal="left" vertical="center"/>
    </xf>
    <xf numFmtId="0" fontId="39" fillId="0" borderId="0" xfId="0" applyFont="1" applyAlignment="1">
      <alignment horizontal="center" vertical="center"/>
    </xf>
    <xf numFmtId="0" fontId="39" fillId="0" borderId="0" xfId="159" applyNumberFormat="1" applyFont="1" applyFill="1" applyAlignment="1">
      <alignment horizontal="center" vertical="center"/>
    </xf>
    <xf numFmtId="0" fontId="39" fillId="0" borderId="0" xfId="174" applyFont="1" applyAlignment="1">
      <alignment horizontal="center" vertical="center"/>
    </xf>
    <xf numFmtId="1" fontId="39" fillId="0" borderId="21" xfId="148" applyNumberFormat="1" applyFont="1" applyFill="1" applyBorder="1" applyAlignment="1">
      <alignment horizontal="center" vertical="center"/>
    </xf>
    <xf numFmtId="1" fontId="39" fillId="0" borderId="22" xfId="148" applyNumberFormat="1" applyFont="1" applyFill="1" applyBorder="1" applyAlignment="1">
      <alignment horizontal="center" vertical="center"/>
    </xf>
    <xf numFmtId="0" fontId="38" fillId="0" borderId="21" xfId="174" applyFont="1" applyBorder="1" applyAlignment="1">
      <alignment horizontal="center" vertical="center"/>
    </xf>
    <xf numFmtId="0" fontId="38" fillId="0" borderId="4" xfId="174" applyFont="1" applyBorder="1" applyAlignment="1">
      <alignment horizontal="center" vertical="center"/>
    </xf>
    <xf numFmtId="0" fontId="38" fillId="0" borderId="22" xfId="174" applyFont="1" applyBorder="1" applyAlignment="1">
      <alignment horizontal="center" vertical="center"/>
    </xf>
    <xf numFmtId="0" fontId="39" fillId="0" borderId="42" xfId="0" applyFont="1" applyBorder="1" applyAlignment="1">
      <alignment horizontal="left" vertical="center" wrapText="1"/>
    </xf>
    <xf numFmtId="0" fontId="39" fillId="0" borderId="41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188" fontId="38" fillId="0" borderId="21" xfId="148" quotePrefix="1" applyFont="1" applyFill="1" applyBorder="1" applyAlignment="1">
      <alignment horizontal="center" vertical="center"/>
    </xf>
    <xf numFmtId="188" fontId="38" fillId="0" borderId="4" xfId="148" quotePrefix="1" applyFont="1" applyFill="1" applyBorder="1" applyAlignment="1">
      <alignment horizontal="center" vertical="center"/>
    </xf>
    <xf numFmtId="0" fontId="39" fillId="0" borderId="0" xfId="159" applyNumberFormat="1" applyFont="1" applyFill="1" applyBorder="1" applyAlignment="1">
      <alignment horizontal="center" vertical="center"/>
    </xf>
    <xf numFmtId="0" fontId="38" fillId="0" borderId="55" xfId="0" applyFont="1" applyBorder="1" applyAlignment="1">
      <alignment horizontal="center" vertical="center"/>
    </xf>
    <xf numFmtId="0" fontId="38" fillId="0" borderId="43" xfId="0" applyFont="1" applyBorder="1" applyAlignment="1">
      <alignment horizontal="center" vertical="center"/>
    </xf>
    <xf numFmtId="0" fontId="38" fillId="0" borderId="44" xfId="0" applyFont="1" applyBorder="1" applyAlignment="1">
      <alignment horizontal="center" vertical="center"/>
    </xf>
    <xf numFmtId="0" fontId="38" fillId="0" borderId="39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9" fillId="0" borderId="21" xfId="0" applyFont="1" applyBorder="1" applyAlignment="1">
      <alignment horizontal="center" vertical="center"/>
    </xf>
    <xf numFmtId="0" fontId="39" fillId="0" borderId="4" xfId="0" applyFont="1" applyBorder="1" applyAlignment="1">
      <alignment horizontal="center" vertical="center"/>
    </xf>
    <xf numFmtId="0" fontId="39" fillId="0" borderId="22" xfId="0" applyFont="1" applyBorder="1" applyAlignment="1">
      <alignment horizontal="center" vertical="center"/>
    </xf>
    <xf numFmtId="192" fontId="38" fillId="0" borderId="42" xfId="159" applyNumberFormat="1" applyFont="1" applyFill="1" applyBorder="1" applyAlignment="1">
      <alignment horizontal="center" vertical="center"/>
    </xf>
    <xf numFmtId="192" fontId="38" fillId="0" borderId="41" xfId="159" applyNumberFormat="1" applyFont="1" applyFill="1" applyBorder="1" applyAlignment="1">
      <alignment horizontal="center" vertical="center"/>
    </xf>
    <xf numFmtId="192" fontId="38" fillId="0" borderId="27" xfId="159" applyNumberFormat="1" applyFont="1" applyFill="1" applyBorder="1" applyAlignment="1">
      <alignment horizontal="center" vertical="center"/>
    </xf>
    <xf numFmtId="0" fontId="39" fillId="0" borderId="39" xfId="0" applyFont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15" xfId="0" applyFont="1" applyBorder="1" applyAlignment="1">
      <alignment horizontal="left" vertical="center"/>
    </xf>
  </cellXfs>
  <cellStyles count="253">
    <cellStyle name=",;F'KOIT[[WAAHK" xfId="1" xr:uid="{00000000-0005-0000-0000-000000000000}"/>
    <cellStyle name="?? [0]_PERSONAL" xfId="2" xr:uid="{00000000-0005-0000-0000-000001000000}"/>
    <cellStyle name="???? [0.00]_????" xfId="3" xr:uid="{00000000-0005-0000-0000-000002000000}"/>
    <cellStyle name="??????[0]_PERSONAL" xfId="4" xr:uid="{00000000-0005-0000-0000-000003000000}"/>
    <cellStyle name="??????PERSONAL" xfId="5" xr:uid="{00000000-0005-0000-0000-000004000000}"/>
    <cellStyle name="?????[0]_PERSONAL" xfId="6" xr:uid="{00000000-0005-0000-0000-000005000000}"/>
    <cellStyle name="?????PERSONAL" xfId="7" xr:uid="{00000000-0005-0000-0000-000006000000}"/>
    <cellStyle name="????_????" xfId="8" xr:uid="{00000000-0005-0000-0000-000007000000}"/>
    <cellStyle name="???[0]_PERSONAL" xfId="9" xr:uid="{00000000-0005-0000-0000-000008000000}"/>
    <cellStyle name="???_PERSONAL" xfId="10" xr:uid="{00000000-0005-0000-0000-000009000000}"/>
    <cellStyle name="??_??" xfId="11" xr:uid="{00000000-0005-0000-0000-00000A000000}"/>
    <cellStyle name="?@??laroux" xfId="12" xr:uid="{00000000-0005-0000-0000-00000B000000}"/>
    <cellStyle name="=C:\WINDOWS\SYSTEM32\COMMAND.COM" xfId="13" xr:uid="{00000000-0005-0000-0000-00000C000000}"/>
    <cellStyle name="20% - Accent1" xfId="14" xr:uid="{00000000-0005-0000-0000-00000D000000}"/>
    <cellStyle name="20% - Accent2" xfId="15" xr:uid="{00000000-0005-0000-0000-00000E000000}"/>
    <cellStyle name="20% - Accent3" xfId="16" xr:uid="{00000000-0005-0000-0000-00000F000000}"/>
    <cellStyle name="20% - Accent4" xfId="17" xr:uid="{00000000-0005-0000-0000-000010000000}"/>
    <cellStyle name="20% - Accent5" xfId="18" xr:uid="{00000000-0005-0000-0000-000011000000}"/>
    <cellStyle name="20% - Accent6" xfId="19" xr:uid="{00000000-0005-0000-0000-000012000000}"/>
    <cellStyle name="20% - ส่วนที่ถูกเน้น1" xfId="20" xr:uid="{00000000-0005-0000-0000-000013000000}"/>
    <cellStyle name="20% - ส่วนที่ถูกเน้น1 2" xfId="197" xr:uid="{00000000-0005-0000-0000-000014000000}"/>
    <cellStyle name="20% - ส่วนที่ถูกเน้น2" xfId="21" xr:uid="{00000000-0005-0000-0000-000015000000}"/>
    <cellStyle name="20% - ส่วนที่ถูกเน้น2 2" xfId="198" xr:uid="{00000000-0005-0000-0000-000016000000}"/>
    <cellStyle name="20% - ส่วนที่ถูกเน้น3" xfId="22" xr:uid="{00000000-0005-0000-0000-000017000000}"/>
    <cellStyle name="20% - ส่วนที่ถูกเน้น3 2" xfId="199" xr:uid="{00000000-0005-0000-0000-000018000000}"/>
    <cellStyle name="20% - ส่วนที่ถูกเน้น4" xfId="23" xr:uid="{00000000-0005-0000-0000-000019000000}"/>
    <cellStyle name="20% - ส่วนที่ถูกเน้น4 2" xfId="200" xr:uid="{00000000-0005-0000-0000-00001A000000}"/>
    <cellStyle name="20% - ส่วนที่ถูกเน้น5" xfId="24" xr:uid="{00000000-0005-0000-0000-00001B000000}"/>
    <cellStyle name="20% - ส่วนที่ถูกเน้น5 2" xfId="201" xr:uid="{00000000-0005-0000-0000-00001C000000}"/>
    <cellStyle name="20% - ส่วนที่ถูกเน้น6" xfId="25" xr:uid="{00000000-0005-0000-0000-00001D000000}"/>
    <cellStyle name="20% - ส่วนที่ถูกเน้น6 2" xfId="202" xr:uid="{00000000-0005-0000-0000-00001E000000}"/>
    <cellStyle name="40% - Accent1" xfId="26" xr:uid="{00000000-0005-0000-0000-00001F000000}"/>
    <cellStyle name="40% - Accent2" xfId="27" xr:uid="{00000000-0005-0000-0000-000020000000}"/>
    <cellStyle name="40% - Accent3" xfId="28" xr:uid="{00000000-0005-0000-0000-000021000000}"/>
    <cellStyle name="40% - Accent4" xfId="29" xr:uid="{00000000-0005-0000-0000-000022000000}"/>
    <cellStyle name="40% - Accent5" xfId="30" xr:uid="{00000000-0005-0000-0000-000023000000}"/>
    <cellStyle name="40% - Accent6" xfId="31" xr:uid="{00000000-0005-0000-0000-000024000000}"/>
    <cellStyle name="40% - ส่วนที่ถูกเน้น1" xfId="32" xr:uid="{00000000-0005-0000-0000-000025000000}"/>
    <cellStyle name="40% - ส่วนที่ถูกเน้น1 2" xfId="203" xr:uid="{00000000-0005-0000-0000-000026000000}"/>
    <cellStyle name="40% - ส่วนที่ถูกเน้น2" xfId="33" xr:uid="{00000000-0005-0000-0000-000027000000}"/>
    <cellStyle name="40% - ส่วนที่ถูกเน้น2 2" xfId="204" xr:uid="{00000000-0005-0000-0000-000028000000}"/>
    <cellStyle name="40% - ส่วนที่ถูกเน้น3" xfId="34" xr:uid="{00000000-0005-0000-0000-000029000000}"/>
    <cellStyle name="40% - ส่วนที่ถูกเน้น3 2" xfId="205" xr:uid="{00000000-0005-0000-0000-00002A000000}"/>
    <cellStyle name="40% - ส่วนที่ถูกเน้น4" xfId="35" xr:uid="{00000000-0005-0000-0000-00002B000000}"/>
    <cellStyle name="40% - ส่วนที่ถูกเน้น4 2" xfId="206" xr:uid="{00000000-0005-0000-0000-00002C000000}"/>
    <cellStyle name="40% - ส่วนที่ถูกเน้น5" xfId="36" xr:uid="{00000000-0005-0000-0000-00002D000000}"/>
    <cellStyle name="40% - ส่วนที่ถูกเน้น5 2" xfId="207" xr:uid="{00000000-0005-0000-0000-00002E000000}"/>
    <cellStyle name="40% - ส่วนที่ถูกเน้น6" xfId="37" xr:uid="{00000000-0005-0000-0000-00002F000000}"/>
    <cellStyle name="40% - ส่วนที่ถูกเน้น6 2" xfId="208" xr:uid="{00000000-0005-0000-0000-000030000000}"/>
    <cellStyle name="60% - Accent1" xfId="38" xr:uid="{00000000-0005-0000-0000-000031000000}"/>
    <cellStyle name="60% - Accent2" xfId="39" xr:uid="{00000000-0005-0000-0000-000032000000}"/>
    <cellStyle name="60% - Accent3" xfId="40" xr:uid="{00000000-0005-0000-0000-000033000000}"/>
    <cellStyle name="60% - Accent4" xfId="41" xr:uid="{00000000-0005-0000-0000-000034000000}"/>
    <cellStyle name="60% - Accent5" xfId="42" xr:uid="{00000000-0005-0000-0000-000035000000}"/>
    <cellStyle name="60% - Accent6" xfId="43" xr:uid="{00000000-0005-0000-0000-000036000000}"/>
    <cellStyle name="60% - ส่วนที่ถูกเน้น1" xfId="44" xr:uid="{00000000-0005-0000-0000-000037000000}"/>
    <cellStyle name="60% - ส่วนที่ถูกเน้น1 2" xfId="209" xr:uid="{00000000-0005-0000-0000-000038000000}"/>
    <cellStyle name="60% - ส่วนที่ถูกเน้น2" xfId="45" xr:uid="{00000000-0005-0000-0000-000039000000}"/>
    <cellStyle name="60% - ส่วนที่ถูกเน้น2 2" xfId="210" xr:uid="{00000000-0005-0000-0000-00003A000000}"/>
    <cellStyle name="60% - ส่วนที่ถูกเน้น3" xfId="46" xr:uid="{00000000-0005-0000-0000-00003B000000}"/>
    <cellStyle name="60% - ส่วนที่ถูกเน้น3 2" xfId="211" xr:uid="{00000000-0005-0000-0000-00003C000000}"/>
    <cellStyle name="60% - ส่วนที่ถูกเน้น4" xfId="47" xr:uid="{00000000-0005-0000-0000-00003D000000}"/>
    <cellStyle name="60% - ส่วนที่ถูกเน้น4 2" xfId="212" xr:uid="{00000000-0005-0000-0000-00003E000000}"/>
    <cellStyle name="60% - ส่วนที่ถูกเน้น5" xfId="48" xr:uid="{00000000-0005-0000-0000-00003F000000}"/>
    <cellStyle name="60% - ส่วนที่ถูกเน้น5 2" xfId="213" xr:uid="{00000000-0005-0000-0000-000040000000}"/>
    <cellStyle name="60% - ส่วนที่ถูกเน้น6" xfId="49" xr:uid="{00000000-0005-0000-0000-000041000000}"/>
    <cellStyle name="60% - ส่วนที่ถูกเน้น6 2" xfId="214" xr:uid="{00000000-0005-0000-0000-000042000000}"/>
    <cellStyle name="Accent1" xfId="50" xr:uid="{00000000-0005-0000-0000-000043000000}"/>
    <cellStyle name="Accent2" xfId="51" xr:uid="{00000000-0005-0000-0000-000044000000}"/>
    <cellStyle name="Accent3" xfId="52" xr:uid="{00000000-0005-0000-0000-000045000000}"/>
    <cellStyle name="Accent4" xfId="53" xr:uid="{00000000-0005-0000-0000-000046000000}"/>
    <cellStyle name="Accent5" xfId="54" xr:uid="{00000000-0005-0000-0000-000047000000}"/>
    <cellStyle name="Accent6" xfId="55" xr:uid="{00000000-0005-0000-0000-000048000000}"/>
    <cellStyle name="Bad" xfId="56" xr:uid="{00000000-0005-0000-0000-000049000000}"/>
    <cellStyle name="Calc Currency (0)" xfId="57" xr:uid="{00000000-0005-0000-0000-00004A000000}"/>
    <cellStyle name="Calc Currency (2)" xfId="58" xr:uid="{00000000-0005-0000-0000-00004B000000}"/>
    <cellStyle name="Calc Percent (0)" xfId="59" xr:uid="{00000000-0005-0000-0000-00004C000000}"/>
    <cellStyle name="Calc Percent (1)" xfId="60" xr:uid="{00000000-0005-0000-0000-00004D000000}"/>
    <cellStyle name="Calc Percent (2)" xfId="61" xr:uid="{00000000-0005-0000-0000-00004E000000}"/>
    <cellStyle name="Calc Units (0)" xfId="62" xr:uid="{00000000-0005-0000-0000-00004F000000}"/>
    <cellStyle name="Calc Units (1)" xfId="63" xr:uid="{00000000-0005-0000-0000-000050000000}"/>
    <cellStyle name="Calc Units (2)" xfId="64" xr:uid="{00000000-0005-0000-0000-000051000000}"/>
    <cellStyle name="Calculation" xfId="65" xr:uid="{00000000-0005-0000-0000-000052000000}"/>
    <cellStyle name="Check Cell" xfId="66" xr:uid="{00000000-0005-0000-0000-000053000000}"/>
    <cellStyle name="Comma [0] 2" xfId="67" xr:uid="{00000000-0005-0000-0000-000055000000}"/>
    <cellStyle name="Comma [00]" xfId="68" xr:uid="{00000000-0005-0000-0000-000056000000}"/>
    <cellStyle name="Comma 2" xfId="69" xr:uid="{00000000-0005-0000-0000-000057000000}"/>
    <cellStyle name="Comma 2 2" xfId="216" xr:uid="{00000000-0005-0000-0000-000058000000}"/>
    <cellStyle name="Comma 2 3" xfId="215" xr:uid="{00000000-0005-0000-0000-000059000000}"/>
    <cellStyle name="Comma 3" xfId="70" xr:uid="{00000000-0005-0000-0000-00005A000000}"/>
    <cellStyle name="Comma 4" xfId="71" xr:uid="{00000000-0005-0000-0000-00005B000000}"/>
    <cellStyle name="Comma 4 2" xfId="72" xr:uid="{00000000-0005-0000-0000-00005C000000}"/>
    <cellStyle name="Comma_9448" xfId="73" xr:uid="{00000000-0005-0000-0000-00005D000000}"/>
    <cellStyle name="Comma_แบบตารางใหม่" xfId="74" xr:uid="{00000000-0005-0000-0000-00005E000000}"/>
    <cellStyle name="Currency [00]" xfId="75" xr:uid="{00000000-0005-0000-0000-00005F000000}"/>
    <cellStyle name="Date" xfId="76" xr:uid="{00000000-0005-0000-0000-000060000000}"/>
    <cellStyle name="Date Short" xfId="77" xr:uid="{00000000-0005-0000-0000-000061000000}"/>
    <cellStyle name="Date_10506 -D -อาคารรักษาโรคระดับสูง 11 ชั้น และใต้ดิน -รพ.สรรพประสิทธิประสงค์" xfId="78" xr:uid="{00000000-0005-0000-0000-000062000000}"/>
    <cellStyle name="Enter Currency (0)" xfId="79" xr:uid="{00000000-0005-0000-0000-000063000000}"/>
    <cellStyle name="Enter Currency (2)" xfId="80" xr:uid="{00000000-0005-0000-0000-000064000000}"/>
    <cellStyle name="Enter Units (0)" xfId="81" xr:uid="{00000000-0005-0000-0000-000065000000}"/>
    <cellStyle name="Enter Units (1)" xfId="82" xr:uid="{00000000-0005-0000-0000-000066000000}"/>
    <cellStyle name="Enter Units (2)" xfId="83" xr:uid="{00000000-0005-0000-0000-000067000000}"/>
    <cellStyle name="Explanatory Text" xfId="84" xr:uid="{00000000-0005-0000-0000-000068000000}"/>
    <cellStyle name="Good" xfId="85" xr:uid="{00000000-0005-0000-0000-000069000000}"/>
    <cellStyle name="Grey" xfId="86" xr:uid="{00000000-0005-0000-0000-00006A000000}"/>
    <cellStyle name="Header1" xfId="87" xr:uid="{00000000-0005-0000-0000-00006B000000}"/>
    <cellStyle name="Header2" xfId="88" xr:uid="{00000000-0005-0000-0000-00006C000000}"/>
    <cellStyle name="Heading 1" xfId="89" xr:uid="{00000000-0005-0000-0000-00006D000000}"/>
    <cellStyle name="Heading 2" xfId="90" xr:uid="{00000000-0005-0000-0000-00006E000000}"/>
    <cellStyle name="Heading 3" xfId="91" xr:uid="{00000000-0005-0000-0000-00006F000000}"/>
    <cellStyle name="Heading 4" xfId="92" xr:uid="{00000000-0005-0000-0000-000070000000}"/>
    <cellStyle name="Input" xfId="93" xr:uid="{00000000-0005-0000-0000-000071000000}"/>
    <cellStyle name="Input [yellow]" xfId="94" xr:uid="{00000000-0005-0000-0000-000072000000}"/>
    <cellStyle name="Input_10765 STRUC" xfId="95" xr:uid="{00000000-0005-0000-0000-000073000000}"/>
    <cellStyle name="Link Currency (0)" xfId="96" xr:uid="{00000000-0005-0000-0000-000074000000}"/>
    <cellStyle name="Link Currency (2)" xfId="97" xr:uid="{00000000-0005-0000-0000-000075000000}"/>
    <cellStyle name="Link Units (0)" xfId="98" xr:uid="{00000000-0005-0000-0000-000076000000}"/>
    <cellStyle name="Link Units (1)" xfId="99" xr:uid="{00000000-0005-0000-0000-000077000000}"/>
    <cellStyle name="Link Units (2)" xfId="100" xr:uid="{00000000-0005-0000-0000-000078000000}"/>
    <cellStyle name="Linked Cell" xfId="101" xr:uid="{00000000-0005-0000-0000-000079000000}"/>
    <cellStyle name="Neutral" xfId="102" xr:uid="{00000000-0005-0000-0000-00007A000000}"/>
    <cellStyle name="New Times Roman" xfId="103" xr:uid="{00000000-0005-0000-0000-00007B000000}"/>
    <cellStyle name="Normal - Style1" xfId="104" xr:uid="{00000000-0005-0000-0000-00007D000000}"/>
    <cellStyle name="Normal 10" xfId="217" xr:uid="{00000000-0005-0000-0000-00007E000000}"/>
    <cellStyle name="Normal 2" xfId="105" xr:uid="{00000000-0005-0000-0000-00007F000000}"/>
    <cellStyle name="Normal 2 2" xfId="219" xr:uid="{00000000-0005-0000-0000-000080000000}"/>
    <cellStyle name="Normal 2 3" xfId="218" xr:uid="{00000000-0005-0000-0000-000081000000}"/>
    <cellStyle name="Normal 3" xfId="106" xr:uid="{00000000-0005-0000-0000-000082000000}"/>
    <cellStyle name="Normal 3 2" xfId="220" xr:uid="{00000000-0005-0000-0000-000083000000}"/>
    <cellStyle name="Normal 4" xfId="107" xr:uid="{00000000-0005-0000-0000-000084000000}"/>
    <cellStyle name="Normal 5" xfId="108" xr:uid="{00000000-0005-0000-0000-000085000000}"/>
    <cellStyle name="Normal 5 2" xfId="222" xr:uid="{00000000-0005-0000-0000-000086000000}"/>
    <cellStyle name="Normal 5 3" xfId="221" xr:uid="{00000000-0005-0000-0000-000087000000}"/>
    <cellStyle name="Normal 6" xfId="223" xr:uid="{00000000-0005-0000-0000-000088000000}"/>
    <cellStyle name="Normal 7" xfId="224" xr:uid="{00000000-0005-0000-0000-000089000000}"/>
    <cellStyle name="Normal 8" xfId="225" xr:uid="{00000000-0005-0000-0000-00008A000000}"/>
    <cellStyle name="Normal 9" xfId="226" xr:uid="{00000000-0005-0000-0000-00008B000000}"/>
    <cellStyle name="Normal_10051 &amp; ข 38-39-40 -มีค-50" xfId="109" xr:uid="{00000000-0005-0000-0000-00008C000000}"/>
    <cellStyle name="Normal_10051 &amp; ข 38-39-40 -มีค-50_56-10159 (ตค-55) 2" xfId="110" xr:uid="{00000000-0005-0000-0000-00008D000000}"/>
    <cellStyle name="Normal_50-10127อุดรธานี" xfId="111" xr:uid="{00000000-0005-0000-0000-00008E000000}"/>
    <cellStyle name="Normal_แบบตารางใหม่" xfId="112" xr:uid="{00000000-0005-0000-0000-000090000000}"/>
    <cellStyle name="Normal_แบบตารางใหม่ 2" xfId="113" xr:uid="{00000000-0005-0000-0000-000091000000}"/>
    <cellStyle name="Normal_แบบตารางใหม่ -กลุ่ม 3" xfId="114" xr:uid="{00000000-0005-0000-0000-000092000000}"/>
    <cellStyle name="Normal_แบบตารางใหม่ -กลุ่ม 3 2" xfId="115" xr:uid="{00000000-0005-0000-0000-000093000000}"/>
    <cellStyle name="Normal_แบบตารางใหม่_54-8079 (สค-54)" xfId="116" xr:uid="{00000000-0005-0000-0000-000094000000}"/>
    <cellStyle name="Normal_แบบตารางใหม่_54-ก 40-เมย-53 -ช่องลิฟท์ -รพ.เซกา" xfId="117" xr:uid="{00000000-0005-0000-0000-000095000000}"/>
    <cellStyle name="Normal_แบบตารางใหม่_54-ก 40-เมย-53 -ช่องลิฟท์ -รพ.เซกา 2" xfId="118" xr:uid="{00000000-0005-0000-0000-000096000000}"/>
    <cellStyle name="Note" xfId="119" xr:uid="{00000000-0005-0000-0000-000098000000}"/>
    <cellStyle name="Output" xfId="120" xr:uid="{00000000-0005-0000-0000-000099000000}"/>
    <cellStyle name="ParaBirimi [0]_RESULTS" xfId="121" xr:uid="{00000000-0005-0000-0000-00009A000000}"/>
    <cellStyle name="ParaBirimi_RESULTS" xfId="122" xr:uid="{00000000-0005-0000-0000-00009B000000}"/>
    <cellStyle name="Percent [0]" xfId="123" xr:uid="{00000000-0005-0000-0000-00009C000000}"/>
    <cellStyle name="Percent [00]" xfId="124" xr:uid="{00000000-0005-0000-0000-00009D000000}"/>
    <cellStyle name="Percent [2]" xfId="125" xr:uid="{00000000-0005-0000-0000-00009E000000}"/>
    <cellStyle name="Percent 2" xfId="126" xr:uid="{00000000-0005-0000-0000-00009F000000}"/>
    <cellStyle name="Percent 2 2" xfId="127" xr:uid="{00000000-0005-0000-0000-0000A0000000}"/>
    <cellStyle name="PrePop Currency (0)" xfId="128" xr:uid="{00000000-0005-0000-0000-0000A1000000}"/>
    <cellStyle name="PrePop Currency (2)" xfId="129" xr:uid="{00000000-0005-0000-0000-0000A2000000}"/>
    <cellStyle name="PrePop Units (0)" xfId="130" xr:uid="{00000000-0005-0000-0000-0000A3000000}"/>
    <cellStyle name="PrePop Units (1)" xfId="131" xr:uid="{00000000-0005-0000-0000-0000A4000000}"/>
    <cellStyle name="PrePop Units (2)" xfId="132" xr:uid="{00000000-0005-0000-0000-0000A5000000}"/>
    <cellStyle name="Style 1" xfId="133" xr:uid="{00000000-0005-0000-0000-0000A6000000}"/>
    <cellStyle name="Text Indent A" xfId="134" xr:uid="{00000000-0005-0000-0000-0000A7000000}"/>
    <cellStyle name="Text Indent B" xfId="135" xr:uid="{00000000-0005-0000-0000-0000A8000000}"/>
    <cellStyle name="Text Indent C" xfId="136" xr:uid="{00000000-0005-0000-0000-0000A9000000}"/>
    <cellStyle name="Title" xfId="137" xr:uid="{00000000-0005-0000-0000-0000AA000000}"/>
    <cellStyle name="Total" xfId="138" xr:uid="{00000000-0005-0000-0000-0000AB000000}"/>
    <cellStyle name="Virg? [0]_RESULTS" xfId="139" xr:uid="{00000000-0005-0000-0000-0000AC000000}"/>
    <cellStyle name="Virg?_RESULTS" xfId="140" xr:uid="{00000000-0005-0000-0000-0000AD000000}"/>
    <cellStyle name="Warning Text" xfId="141" xr:uid="{00000000-0005-0000-0000-0000AE000000}"/>
    <cellStyle name="การคำนวณ" xfId="156" xr:uid="{00000000-0005-0000-0000-0000C1000000}"/>
    <cellStyle name="การคำนวณ 2" xfId="231" xr:uid="{00000000-0005-0000-0000-0000C2000000}"/>
    <cellStyle name="ข้อความเตือน" xfId="157" xr:uid="{00000000-0005-0000-0000-0000C3000000}"/>
    <cellStyle name="ข้อความเตือน 2" xfId="232" xr:uid="{00000000-0005-0000-0000-0000C4000000}"/>
    <cellStyle name="ข้อความอธิบาย" xfId="158" xr:uid="{00000000-0005-0000-0000-0000C5000000}"/>
    <cellStyle name="ข้อความอธิบาย 2" xfId="233" xr:uid="{00000000-0005-0000-0000-0000C6000000}"/>
    <cellStyle name="เครื่องหมายจุลภาค 2" xfId="142" xr:uid="{00000000-0005-0000-0000-0000AF000000}"/>
    <cellStyle name="เครื่องหมายจุลภาค 2 2" xfId="143" xr:uid="{00000000-0005-0000-0000-0000B0000000}"/>
    <cellStyle name="เครื่องหมายจุลภาค 2 2 2" xfId="251" xr:uid="{8E2591DE-71A3-4280-B6AE-FE0692437756}"/>
    <cellStyle name="เครื่องหมายจุลภาค 3" xfId="144" xr:uid="{00000000-0005-0000-0000-0000B1000000}"/>
    <cellStyle name="เครื่องหมายจุลภาค 3 2" xfId="145" xr:uid="{00000000-0005-0000-0000-0000B2000000}"/>
    <cellStyle name="เครื่องหมายจุลภาค 4" xfId="146" xr:uid="{00000000-0005-0000-0000-0000B3000000}"/>
    <cellStyle name="เครื่องหมายจุลภาค 5" xfId="147" xr:uid="{00000000-0005-0000-0000-0000B4000000}"/>
    <cellStyle name="เครื่องหมายจุลภาค_ข 24-กพ-47 " xfId="148" xr:uid="{00000000-0005-0000-0000-0000B5000000}"/>
    <cellStyle name="จุลภาค" xfId="159" builtinId="3"/>
    <cellStyle name="ชื่อเรื่อง" xfId="160" xr:uid="{00000000-0005-0000-0000-0000C7000000}"/>
    <cellStyle name="ชื่อเรื่อง 2" xfId="234" xr:uid="{00000000-0005-0000-0000-0000C8000000}"/>
    <cellStyle name="เชื่อมโยงหลายมิติ" xfId="149" xr:uid="{00000000-0005-0000-0000-0000B6000000}"/>
    <cellStyle name="เซลล์ตรวจสอบ" xfId="150" xr:uid="{00000000-0005-0000-0000-0000B7000000}"/>
    <cellStyle name="เซลล์ตรวจสอบ 2" xfId="227" xr:uid="{00000000-0005-0000-0000-0000B8000000}"/>
    <cellStyle name="เซลล์ที่มีการเชื่อมโยง" xfId="151" xr:uid="{00000000-0005-0000-0000-0000B9000000}"/>
    <cellStyle name="เซลล์ที่มีการเชื่อมโยง 2" xfId="228" xr:uid="{00000000-0005-0000-0000-0000BA000000}"/>
    <cellStyle name="ดี" xfId="161" xr:uid="{00000000-0005-0000-0000-0000C9000000}"/>
    <cellStyle name="ดี 2" xfId="235" xr:uid="{00000000-0005-0000-0000-0000CA000000}"/>
    <cellStyle name="ตามการเชื่อมโยงหลายมิติ" xfId="162" xr:uid="{00000000-0005-0000-0000-0000CB000000}"/>
    <cellStyle name="น้บะภฒ_95" xfId="163" xr:uid="{00000000-0005-0000-0000-0000CC000000}"/>
    <cellStyle name="ปกติ" xfId="0" builtinId="0"/>
    <cellStyle name="ปกติ 2" xfId="164" xr:uid="{00000000-0005-0000-0000-0000CD000000}"/>
    <cellStyle name="ปกติ 2 2" xfId="165" xr:uid="{00000000-0005-0000-0000-0000CE000000}"/>
    <cellStyle name="ปกติ 2 3" xfId="252" xr:uid="{37F6E4EB-4EBC-4262-8D16-6998BA2749C7}"/>
    <cellStyle name="ปกติ 3" xfId="166" xr:uid="{00000000-0005-0000-0000-0000CF000000}"/>
    <cellStyle name="ปกติ 3 2" xfId="167" xr:uid="{00000000-0005-0000-0000-0000D0000000}"/>
    <cellStyle name="ปกติ 3 2 2" xfId="168" xr:uid="{00000000-0005-0000-0000-0000D1000000}"/>
    <cellStyle name="ปกติ 4" xfId="169" xr:uid="{00000000-0005-0000-0000-0000D2000000}"/>
    <cellStyle name="ปกติ 4 2" xfId="170" xr:uid="{00000000-0005-0000-0000-0000D3000000}"/>
    <cellStyle name="ปกติ 5" xfId="171" xr:uid="{00000000-0005-0000-0000-0000D4000000}"/>
    <cellStyle name="ปกติ 6" xfId="172" xr:uid="{00000000-0005-0000-0000-0000D5000000}"/>
    <cellStyle name="ปกติ 6 2" xfId="173" xr:uid="{00000000-0005-0000-0000-0000D6000000}"/>
    <cellStyle name="ปกติ_8440" xfId="250" xr:uid="{C4EAF465-E34F-4AD4-A09D-EA62F3D8CA4D}"/>
    <cellStyle name="ปกติ_ข 24-กพ-47 " xfId="174" xr:uid="{00000000-0005-0000-0000-0000D7000000}"/>
    <cellStyle name="ปกติ_อาคาร สนง.ระบบบริการการแพทย์ฉุกเฉิน 10252" xfId="175" xr:uid="{00000000-0005-0000-0000-0000D9000000}"/>
    <cellStyle name="ป้อนค่า" xfId="176" xr:uid="{00000000-0005-0000-0000-0000DA000000}"/>
    <cellStyle name="ป้อนค่า 2" xfId="236" xr:uid="{00000000-0005-0000-0000-0000DB000000}"/>
    <cellStyle name="ปานกลาง" xfId="177" xr:uid="{00000000-0005-0000-0000-0000DC000000}"/>
    <cellStyle name="ปานกลาง 2" xfId="237" xr:uid="{00000000-0005-0000-0000-0000DD000000}"/>
    <cellStyle name="เปอร์เซ็นต์ 2" xfId="152" xr:uid="{00000000-0005-0000-0000-0000BB000000}"/>
    <cellStyle name="เปอร์เซ็นต์ 2 2" xfId="153" xr:uid="{00000000-0005-0000-0000-0000BC000000}"/>
    <cellStyle name="ผลรวม" xfId="178" xr:uid="{00000000-0005-0000-0000-0000DE000000}"/>
    <cellStyle name="ผลรวม 2" xfId="238" xr:uid="{00000000-0005-0000-0000-0000DF000000}"/>
    <cellStyle name="แย่" xfId="154" xr:uid="{00000000-0005-0000-0000-0000BD000000}"/>
    <cellStyle name="แย่ 2" xfId="229" xr:uid="{00000000-0005-0000-0000-0000BE000000}"/>
    <cellStyle name="ฤธถ [0]_95" xfId="179" xr:uid="{00000000-0005-0000-0000-0000E0000000}"/>
    <cellStyle name="ฤธถ_95" xfId="180" xr:uid="{00000000-0005-0000-0000-0000E1000000}"/>
    <cellStyle name="ล๋ศญ [0]_95" xfId="181" xr:uid="{00000000-0005-0000-0000-0000E2000000}"/>
    <cellStyle name="ล๋ศญ_95" xfId="182" xr:uid="{00000000-0005-0000-0000-0000E3000000}"/>
    <cellStyle name="ลักษณะ 1" xfId="183" xr:uid="{00000000-0005-0000-0000-0000E4000000}"/>
    <cellStyle name="วฅมุ_4ฟ๙ฝวภ๛" xfId="184" xr:uid="{00000000-0005-0000-0000-0000E5000000}"/>
    <cellStyle name="ส่วนที่ถูกเน้น1" xfId="185" xr:uid="{00000000-0005-0000-0000-0000E6000000}"/>
    <cellStyle name="ส่วนที่ถูกเน้น1 2" xfId="239" xr:uid="{00000000-0005-0000-0000-0000E7000000}"/>
    <cellStyle name="ส่วนที่ถูกเน้น2" xfId="186" xr:uid="{00000000-0005-0000-0000-0000E8000000}"/>
    <cellStyle name="ส่วนที่ถูกเน้น2 2" xfId="240" xr:uid="{00000000-0005-0000-0000-0000E9000000}"/>
    <cellStyle name="ส่วนที่ถูกเน้น3" xfId="187" xr:uid="{00000000-0005-0000-0000-0000EA000000}"/>
    <cellStyle name="ส่วนที่ถูกเน้น3 2" xfId="241" xr:uid="{00000000-0005-0000-0000-0000EB000000}"/>
    <cellStyle name="ส่วนที่ถูกเน้น4" xfId="188" xr:uid="{00000000-0005-0000-0000-0000EC000000}"/>
    <cellStyle name="ส่วนที่ถูกเน้น4 2" xfId="242" xr:uid="{00000000-0005-0000-0000-0000ED000000}"/>
    <cellStyle name="ส่วนที่ถูกเน้น5" xfId="189" xr:uid="{00000000-0005-0000-0000-0000EE000000}"/>
    <cellStyle name="ส่วนที่ถูกเน้น5 2" xfId="243" xr:uid="{00000000-0005-0000-0000-0000EF000000}"/>
    <cellStyle name="ส่วนที่ถูกเน้น6" xfId="190" xr:uid="{00000000-0005-0000-0000-0000F0000000}"/>
    <cellStyle name="ส่วนที่ถูกเน้น6 2" xfId="244" xr:uid="{00000000-0005-0000-0000-0000F1000000}"/>
    <cellStyle name="แสดงผล" xfId="155" xr:uid="{00000000-0005-0000-0000-0000BF000000}"/>
    <cellStyle name="แสดงผล 2" xfId="230" xr:uid="{00000000-0005-0000-0000-0000C0000000}"/>
    <cellStyle name="หมายเหตุ" xfId="191" xr:uid="{00000000-0005-0000-0000-0000F2000000}"/>
    <cellStyle name="หมายเหตุ 2" xfId="245" xr:uid="{00000000-0005-0000-0000-0000F3000000}"/>
    <cellStyle name="หัวเรื่อง 1" xfId="192" xr:uid="{00000000-0005-0000-0000-0000F4000000}"/>
    <cellStyle name="หัวเรื่อง 1 2" xfId="246" xr:uid="{00000000-0005-0000-0000-0000F5000000}"/>
    <cellStyle name="หัวเรื่อง 2" xfId="193" xr:uid="{00000000-0005-0000-0000-0000F6000000}"/>
    <cellStyle name="หัวเรื่อง 2 2" xfId="247" xr:uid="{00000000-0005-0000-0000-0000F7000000}"/>
    <cellStyle name="หัวเรื่อง 3" xfId="194" xr:uid="{00000000-0005-0000-0000-0000F8000000}"/>
    <cellStyle name="หัวเรื่อง 3 2" xfId="248" xr:uid="{00000000-0005-0000-0000-0000F9000000}"/>
    <cellStyle name="หัวเรื่อง 4" xfId="195" xr:uid="{00000000-0005-0000-0000-0000FA000000}"/>
    <cellStyle name="หัวเรื่อง 4 2" xfId="249" xr:uid="{00000000-0005-0000-0000-0000FB000000}"/>
    <cellStyle name="常规_MDV price（10-8）R22_siker" xfId="196" xr:uid="{00000000-0005-0000-0000-0000FC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1138615</xdr:colOff>
      <xdr:row>3</xdr:row>
      <xdr:rowOff>1905</xdr:rowOff>
    </xdr:from>
    <xdr:to>
      <xdr:col>3</xdr:col>
      <xdr:colOff>1276813</xdr:colOff>
      <xdr:row>3</xdr:row>
      <xdr:rowOff>221044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2" name="AutoShape 3">
          <a:extLst>
            <a:ext uri="{FF2B5EF4-FFF2-40B4-BE49-F238E27FC236}">
              <a16:creationId xmlns:a16="http://schemas.microsoft.com/office/drawing/2014/main" id="{00000000-0008-0000-0100-0000C8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3</xdr:col>
      <xdr:colOff>1276813</xdr:colOff>
      <xdr:row>3</xdr:row>
      <xdr:rowOff>221044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3000375" y="1038225"/>
          <a:ext cx="12001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4" name="AutoShape 5">
          <a:extLst>
            <a:ext uri="{FF2B5EF4-FFF2-40B4-BE49-F238E27FC236}">
              <a16:creationId xmlns:a16="http://schemas.microsoft.com/office/drawing/2014/main" id="{00000000-0008-0000-0100-0000CA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4</xdr:col>
      <xdr:colOff>1032</xdr:colOff>
      <xdr:row>3</xdr:row>
      <xdr:rowOff>221044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3003610" y="800100"/>
          <a:ext cx="120738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6" name="AutoShape 3">
          <a:extLst>
            <a:ext uri="{FF2B5EF4-FFF2-40B4-BE49-F238E27FC236}">
              <a16:creationId xmlns:a16="http://schemas.microsoft.com/office/drawing/2014/main" id="{00000000-0008-0000-0100-0000CC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1138615</xdr:colOff>
      <xdr:row>3</xdr:row>
      <xdr:rowOff>1905</xdr:rowOff>
    </xdr:from>
    <xdr:to>
      <xdr:col>4</xdr:col>
      <xdr:colOff>1032</xdr:colOff>
      <xdr:row>3</xdr:row>
      <xdr:rowOff>221044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3003610" y="800100"/>
          <a:ext cx="120738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3</xdr:row>
      <xdr:rowOff>220980</xdr:rowOff>
    </xdr:from>
    <xdr:to>
      <xdr:col>3</xdr:col>
      <xdr:colOff>815340</xdr:colOff>
      <xdr:row>4</xdr:row>
      <xdr:rowOff>0</xdr:rowOff>
    </xdr:to>
    <xdr:sp macro="" textlink="">
      <xdr:nvSpPr>
        <xdr:cNvPr id="178638" name="AutoShape 5">
          <a:extLst>
            <a:ext uri="{FF2B5EF4-FFF2-40B4-BE49-F238E27FC236}">
              <a16:creationId xmlns:a16="http://schemas.microsoft.com/office/drawing/2014/main" id="{00000000-0008-0000-0100-0000CEB90200}"/>
            </a:ext>
          </a:extLst>
        </xdr:cNvPr>
        <xdr:cNvSpPr>
          <a:spLocks noChangeArrowheads="1"/>
        </xdr:cNvSpPr>
      </xdr:nvSpPr>
      <xdr:spPr bwMode="auto">
        <a:xfrm>
          <a:off x="4198620" y="998220"/>
          <a:ext cx="289560" cy="4572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1135380</xdr:colOff>
      <xdr:row>5</xdr:row>
      <xdr:rowOff>230505</xdr:rowOff>
    </xdr:from>
    <xdr:to>
      <xdr:col>3</xdr:col>
      <xdr:colOff>1274465</xdr:colOff>
      <xdr:row>6</xdr:row>
      <xdr:rowOff>209371</xdr:rowOff>
    </xdr:to>
    <xdr:sp macro="" textlink="">
      <xdr:nvSpPr>
        <xdr:cNvPr id="10" name="Text Box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3276600" y="1762125"/>
          <a:ext cx="1352550" cy="2476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220980</xdr:rowOff>
    </xdr:from>
    <xdr:to>
      <xdr:col>3</xdr:col>
      <xdr:colOff>815340</xdr:colOff>
      <xdr:row>7</xdr:row>
      <xdr:rowOff>0</xdr:rowOff>
    </xdr:to>
    <xdr:sp macro="" textlink="">
      <xdr:nvSpPr>
        <xdr:cNvPr id="178640" name="AutoShape 5">
          <a:extLst>
            <a:ext uri="{FF2B5EF4-FFF2-40B4-BE49-F238E27FC236}">
              <a16:creationId xmlns:a16="http://schemas.microsoft.com/office/drawing/2014/main" id="{00000000-0008-0000-0100-0000D0B90200}"/>
            </a:ext>
          </a:extLst>
        </xdr:cNvPr>
        <xdr:cNvSpPr>
          <a:spLocks noChangeArrowheads="1"/>
        </xdr:cNvSpPr>
      </xdr:nvSpPr>
      <xdr:spPr bwMode="auto">
        <a:xfrm>
          <a:off x="4198620" y="1981200"/>
          <a:ext cx="289560" cy="10668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5</xdr:row>
      <xdr:rowOff>314325</xdr:rowOff>
    </xdr:from>
    <xdr:to>
      <xdr:col>3</xdr:col>
      <xdr:colOff>1274456</xdr:colOff>
      <xdr:row>6</xdr:row>
      <xdr:rowOff>228600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00187112-F78F-4CCE-BB7A-7B46CDF487E6}"/>
            </a:ext>
          </a:extLst>
        </xdr:cNvPr>
        <xdr:cNvSpPr txBox="1">
          <a:spLocks noChangeArrowheads="1"/>
        </xdr:cNvSpPr>
      </xdr:nvSpPr>
      <xdr:spPr bwMode="auto">
        <a:xfrm>
          <a:off x="2286000" y="1733550"/>
          <a:ext cx="1169681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228600</xdr:rowOff>
    </xdr:from>
    <xdr:to>
      <xdr:col>3</xdr:col>
      <xdr:colOff>815340</xdr:colOff>
      <xdr:row>7</xdr:row>
      <xdr:rowOff>0</xdr:rowOff>
    </xdr:to>
    <xdr:sp macro="" textlink="">
      <xdr:nvSpPr>
        <xdr:cNvPr id="193" name="AutoShape 3">
          <a:extLst>
            <a:ext uri="{FF2B5EF4-FFF2-40B4-BE49-F238E27FC236}">
              <a16:creationId xmlns:a16="http://schemas.microsoft.com/office/drawing/2014/main" id="{49C03337-7AAB-47EE-ACBF-5E71B1F4759D}"/>
            </a:ext>
          </a:extLst>
        </xdr:cNvPr>
        <xdr:cNvSpPr>
          <a:spLocks noChangeArrowheads="1"/>
        </xdr:cNvSpPr>
      </xdr:nvSpPr>
      <xdr:spPr bwMode="auto">
        <a:xfrm>
          <a:off x="2811780" y="1962150"/>
          <a:ext cx="289560" cy="571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1143000</xdr:colOff>
      <xdr:row>5</xdr:row>
      <xdr:rowOff>304800</xdr:rowOff>
    </xdr:from>
    <xdr:to>
      <xdr:col>3</xdr:col>
      <xdr:colOff>1274456</xdr:colOff>
      <xdr:row>6</xdr:row>
      <xdr:rowOff>219075</xdr:rowOff>
    </xdr:to>
    <xdr:sp macro="" textlink="">
      <xdr:nvSpPr>
        <xdr:cNvPr id="194" name="Text Box 4">
          <a:extLst>
            <a:ext uri="{FF2B5EF4-FFF2-40B4-BE49-F238E27FC236}">
              <a16:creationId xmlns:a16="http://schemas.microsoft.com/office/drawing/2014/main" id="{56AB8EC7-93BD-447F-9002-C2122C077F0C}"/>
            </a:ext>
          </a:extLst>
        </xdr:cNvPr>
        <xdr:cNvSpPr txBox="1">
          <a:spLocks noChangeArrowheads="1"/>
        </xdr:cNvSpPr>
      </xdr:nvSpPr>
      <xdr:spPr bwMode="auto">
        <a:xfrm>
          <a:off x="2286000" y="1733550"/>
          <a:ext cx="1169681" cy="2190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525780</xdr:colOff>
      <xdr:row>6</xdr:row>
      <xdr:rowOff>228600</xdr:rowOff>
    </xdr:from>
    <xdr:to>
      <xdr:col>3</xdr:col>
      <xdr:colOff>815340</xdr:colOff>
      <xdr:row>7</xdr:row>
      <xdr:rowOff>0</xdr:rowOff>
    </xdr:to>
    <xdr:sp macro="" textlink="">
      <xdr:nvSpPr>
        <xdr:cNvPr id="195" name="AutoShape 5">
          <a:extLst>
            <a:ext uri="{FF2B5EF4-FFF2-40B4-BE49-F238E27FC236}">
              <a16:creationId xmlns:a16="http://schemas.microsoft.com/office/drawing/2014/main" id="{2070B33B-3A73-42DB-95D0-2D2F79870A62}"/>
            </a:ext>
          </a:extLst>
        </xdr:cNvPr>
        <xdr:cNvSpPr>
          <a:spLocks noChangeArrowheads="1"/>
        </xdr:cNvSpPr>
      </xdr:nvSpPr>
      <xdr:spPr bwMode="auto">
        <a:xfrm>
          <a:off x="2811780" y="1962150"/>
          <a:ext cx="289560" cy="571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196" name="Text Box 1">
          <a:extLst>
            <a:ext uri="{FF2B5EF4-FFF2-40B4-BE49-F238E27FC236}">
              <a16:creationId xmlns:a16="http://schemas.microsoft.com/office/drawing/2014/main" id="{09C06BBC-EA91-447B-8423-21218E69057D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97" name="Text Box 2">
          <a:extLst>
            <a:ext uri="{FF2B5EF4-FFF2-40B4-BE49-F238E27FC236}">
              <a16:creationId xmlns:a16="http://schemas.microsoft.com/office/drawing/2014/main" id="{FE247934-0F7E-47BF-A81B-658E5F4A9F3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198" name="AutoShape 3">
          <a:extLst>
            <a:ext uri="{FF2B5EF4-FFF2-40B4-BE49-F238E27FC236}">
              <a16:creationId xmlns:a16="http://schemas.microsoft.com/office/drawing/2014/main" id="{836C08CF-3098-4A01-9D0A-3C407C6E7F0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137F39E3-88D6-4252-82AB-0A269E5ACDC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0" name="AutoShape 5">
          <a:extLst>
            <a:ext uri="{FF2B5EF4-FFF2-40B4-BE49-F238E27FC236}">
              <a16:creationId xmlns:a16="http://schemas.microsoft.com/office/drawing/2014/main" id="{647DD8DC-ABDD-4267-9531-8E69EE7467B6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1" name="Text Box 6">
          <a:extLst>
            <a:ext uri="{FF2B5EF4-FFF2-40B4-BE49-F238E27FC236}">
              <a16:creationId xmlns:a16="http://schemas.microsoft.com/office/drawing/2014/main" id="{F260A4E8-054C-4898-8D1A-8A247ED78583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2" name="AutoShape 7">
          <a:extLst>
            <a:ext uri="{FF2B5EF4-FFF2-40B4-BE49-F238E27FC236}">
              <a16:creationId xmlns:a16="http://schemas.microsoft.com/office/drawing/2014/main" id="{F4487346-7F9F-47F7-B478-0807EC8279AD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3" name="Text Box 2">
          <a:extLst>
            <a:ext uri="{FF2B5EF4-FFF2-40B4-BE49-F238E27FC236}">
              <a16:creationId xmlns:a16="http://schemas.microsoft.com/office/drawing/2014/main" id="{E089AF1D-363C-4DCC-A979-0CEDD35D16F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4" name="Text Box 4">
          <a:extLst>
            <a:ext uri="{FF2B5EF4-FFF2-40B4-BE49-F238E27FC236}">
              <a16:creationId xmlns:a16="http://schemas.microsoft.com/office/drawing/2014/main" id="{1B03B9B0-82B3-4408-BD0F-CF0B1402D160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5" name="Text Box 6">
          <a:extLst>
            <a:ext uri="{FF2B5EF4-FFF2-40B4-BE49-F238E27FC236}">
              <a16:creationId xmlns:a16="http://schemas.microsoft.com/office/drawing/2014/main" id="{B04596A4-9D77-44E3-9B37-7FAB49D579E9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041DC490-45B4-4F2A-8D5F-99E1B49363B3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7" name="AutoShape 3">
          <a:extLst>
            <a:ext uri="{FF2B5EF4-FFF2-40B4-BE49-F238E27FC236}">
              <a16:creationId xmlns:a16="http://schemas.microsoft.com/office/drawing/2014/main" id="{B18448D9-ACD5-4DF1-A08A-A9D54E034C3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08" name="Text Box 4">
          <a:extLst>
            <a:ext uri="{FF2B5EF4-FFF2-40B4-BE49-F238E27FC236}">
              <a16:creationId xmlns:a16="http://schemas.microsoft.com/office/drawing/2014/main" id="{0BF2C8AD-70A9-40AE-BD4C-B0A0247C357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09" name="AutoShape 5">
          <a:extLst>
            <a:ext uri="{FF2B5EF4-FFF2-40B4-BE49-F238E27FC236}">
              <a16:creationId xmlns:a16="http://schemas.microsoft.com/office/drawing/2014/main" id="{3AD986F4-5D2C-414E-B9AD-D444B8A958EA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1190625</xdr:colOff>
      <xdr:row>3</xdr:row>
      <xdr:rowOff>207434</xdr:rowOff>
    </xdr:to>
    <xdr:sp macro="" textlink="">
      <xdr:nvSpPr>
        <xdr:cNvPr id="210" name="Text Box 6">
          <a:extLst>
            <a:ext uri="{FF2B5EF4-FFF2-40B4-BE49-F238E27FC236}">
              <a16:creationId xmlns:a16="http://schemas.microsoft.com/office/drawing/2014/main" id="{9E33A45C-B3F8-4CB5-ACA0-4AE0E0E1EE6E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1575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11" name="AutoShape 7">
          <a:extLst>
            <a:ext uri="{FF2B5EF4-FFF2-40B4-BE49-F238E27FC236}">
              <a16:creationId xmlns:a16="http://schemas.microsoft.com/office/drawing/2014/main" id="{51FF5090-FFDA-4C9F-A8A2-E090E0312105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2" name="Text Box 1">
          <a:extLst>
            <a:ext uri="{FF2B5EF4-FFF2-40B4-BE49-F238E27FC236}">
              <a16:creationId xmlns:a16="http://schemas.microsoft.com/office/drawing/2014/main" id="{395ACCE0-BEBA-4E95-BFFE-D80EA4539876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3" name="Text Box 1">
          <a:extLst>
            <a:ext uri="{FF2B5EF4-FFF2-40B4-BE49-F238E27FC236}">
              <a16:creationId xmlns:a16="http://schemas.microsoft.com/office/drawing/2014/main" id="{011DCDE2-2E50-498C-94A5-6A53A246DB9D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C9CED059-15A0-4F89-BE92-3ACC45006D93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5CC809E7-CEAA-4C21-9CAA-3A412064AFC4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781050</xdr:colOff>
      <xdr:row>33</xdr:row>
      <xdr:rowOff>117475</xdr:rowOff>
    </xdr:from>
    <xdr:to>
      <xdr:col>6</xdr:col>
      <xdr:colOff>0</xdr:colOff>
      <xdr:row>36</xdr:row>
      <xdr:rowOff>79375</xdr:rowOff>
    </xdr:to>
    <xdr:sp macro="" textlink="">
      <xdr:nvSpPr>
        <xdr:cNvPr id="216" name="Text Box 4">
          <a:extLst>
            <a:ext uri="{FF2B5EF4-FFF2-40B4-BE49-F238E27FC236}">
              <a16:creationId xmlns:a16="http://schemas.microsoft.com/office/drawing/2014/main" id="{A09A00CD-8226-4795-A075-B05DF43A5707}"/>
            </a:ext>
          </a:extLst>
        </xdr:cNvPr>
        <xdr:cNvSpPr txBox="1">
          <a:spLocks noChangeArrowheads="1"/>
        </xdr:cNvSpPr>
      </xdr:nvSpPr>
      <xdr:spPr bwMode="auto">
        <a:xfrm>
          <a:off x="4238625" y="9423400"/>
          <a:ext cx="121920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FDA9A531-7A40-4C0E-BBAC-CF99720FB66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18" name="AutoShape 6">
          <a:extLst>
            <a:ext uri="{FF2B5EF4-FFF2-40B4-BE49-F238E27FC236}">
              <a16:creationId xmlns:a16="http://schemas.microsoft.com/office/drawing/2014/main" id="{FE66E83E-0C55-4B56-B3BD-DD8070CC133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19" name="Text Box 7">
          <a:extLst>
            <a:ext uri="{FF2B5EF4-FFF2-40B4-BE49-F238E27FC236}">
              <a16:creationId xmlns:a16="http://schemas.microsoft.com/office/drawing/2014/main" id="{06AB2176-70FA-46CD-9B99-7C9FD0D5AD6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0" name="AutoShape 8">
          <a:extLst>
            <a:ext uri="{FF2B5EF4-FFF2-40B4-BE49-F238E27FC236}">
              <a16:creationId xmlns:a16="http://schemas.microsoft.com/office/drawing/2014/main" id="{469A0B24-2E99-4A7F-B1CB-D3EF4629A55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8DF602D8-C9EA-4034-866F-CFDFF6B930F6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2" name="Text Box 2">
          <a:extLst>
            <a:ext uri="{FF2B5EF4-FFF2-40B4-BE49-F238E27FC236}">
              <a16:creationId xmlns:a16="http://schemas.microsoft.com/office/drawing/2014/main" id="{E9C0BA59-65EF-4CF0-A350-93F4740AD18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3" name="AutoShape 3">
          <a:extLst>
            <a:ext uri="{FF2B5EF4-FFF2-40B4-BE49-F238E27FC236}">
              <a16:creationId xmlns:a16="http://schemas.microsoft.com/office/drawing/2014/main" id="{B2931927-3FE0-49D0-8425-02734ED586E1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4" name="Text Box 4">
          <a:extLst>
            <a:ext uri="{FF2B5EF4-FFF2-40B4-BE49-F238E27FC236}">
              <a16:creationId xmlns:a16="http://schemas.microsoft.com/office/drawing/2014/main" id="{6AB3CC1F-E424-46C3-BD2F-3C51A383070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5" name="AutoShape 5">
          <a:extLst>
            <a:ext uri="{FF2B5EF4-FFF2-40B4-BE49-F238E27FC236}">
              <a16:creationId xmlns:a16="http://schemas.microsoft.com/office/drawing/2014/main" id="{49D0CA88-551A-4E95-8868-AE763498BDD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927CC071-4C3D-4FEA-BBF2-42ECB3F69772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27" name="AutoShape 7">
          <a:extLst>
            <a:ext uri="{FF2B5EF4-FFF2-40B4-BE49-F238E27FC236}">
              <a16:creationId xmlns:a16="http://schemas.microsoft.com/office/drawing/2014/main" id="{73524E61-6709-4926-97BB-5BC0B46C68C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4BD64DD8-C76E-4095-8C06-9486C01F01A8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781050</xdr:colOff>
      <xdr:row>33</xdr:row>
      <xdr:rowOff>123825</xdr:rowOff>
    </xdr:from>
    <xdr:to>
      <xdr:col>5</xdr:col>
      <xdr:colOff>1162050</xdr:colOff>
      <xdr:row>36</xdr:row>
      <xdr:rowOff>85725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3449E4C4-528E-41DE-8A72-00BB547C3F74}"/>
            </a:ext>
          </a:extLst>
        </xdr:cNvPr>
        <xdr:cNvSpPr txBox="1">
          <a:spLocks noChangeArrowheads="1"/>
        </xdr:cNvSpPr>
      </xdr:nvSpPr>
      <xdr:spPr bwMode="auto">
        <a:xfrm>
          <a:off x="4238625" y="9429750"/>
          <a:ext cx="121920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30" name="Text Box 1">
          <a:extLst>
            <a:ext uri="{FF2B5EF4-FFF2-40B4-BE49-F238E27FC236}">
              <a16:creationId xmlns:a16="http://schemas.microsoft.com/office/drawing/2014/main" id="{57893E28-0865-4478-B6BA-6FD228CD1BCE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933450</xdr:colOff>
      <xdr:row>2</xdr:row>
      <xdr:rowOff>250825</xdr:rowOff>
    </xdr:from>
    <xdr:to>
      <xdr:col>7</xdr:col>
      <xdr:colOff>133350</xdr:colOff>
      <xdr:row>3</xdr:row>
      <xdr:rowOff>228684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9F08E7D5-7CD8-459B-A6E1-FDFECFC0A64A}"/>
            </a:ext>
          </a:extLst>
        </xdr:cNvPr>
        <xdr:cNvSpPr txBox="1">
          <a:spLocks noChangeArrowheads="1"/>
        </xdr:cNvSpPr>
      </xdr:nvSpPr>
      <xdr:spPr bwMode="auto">
        <a:xfrm>
          <a:off x="5391150" y="822325"/>
          <a:ext cx="1200150" cy="254084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6</xdr:col>
      <xdr:colOff>438150</xdr:colOff>
      <xdr:row>3</xdr:row>
      <xdr:rowOff>228600</xdr:rowOff>
    </xdr:from>
    <xdr:to>
      <xdr:col>6</xdr:col>
      <xdr:colOff>704850</xdr:colOff>
      <xdr:row>4</xdr:row>
      <xdr:rowOff>66675</xdr:rowOff>
    </xdr:to>
    <xdr:sp macro="" textlink="">
      <xdr:nvSpPr>
        <xdr:cNvPr id="232" name="AutoShape 5">
          <a:extLst>
            <a:ext uri="{FF2B5EF4-FFF2-40B4-BE49-F238E27FC236}">
              <a16:creationId xmlns:a16="http://schemas.microsoft.com/office/drawing/2014/main" id="{7D1D550B-C423-447E-938B-A5398144F84A}"/>
            </a:ext>
          </a:extLst>
        </xdr:cNvPr>
        <xdr:cNvSpPr>
          <a:spLocks noChangeArrowheads="1"/>
        </xdr:cNvSpPr>
      </xdr:nvSpPr>
      <xdr:spPr bwMode="auto">
        <a:xfrm>
          <a:off x="5895975" y="1076325"/>
          <a:ext cx="266700" cy="171450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628650</xdr:colOff>
      <xdr:row>35</xdr:row>
      <xdr:rowOff>95250</xdr:rowOff>
    </xdr:from>
    <xdr:to>
      <xdr:col>2</xdr:col>
      <xdr:colOff>1181100</xdr:colOff>
      <xdr:row>38</xdr:row>
      <xdr:rowOff>57150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8F995491-C424-466B-A0F9-471F1F3CE20F}"/>
            </a:ext>
          </a:extLst>
        </xdr:cNvPr>
        <xdr:cNvSpPr txBox="1">
          <a:spLocks noChangeArrowheads="1"/>
        </xdr:cNvSpPr>
      </xdr:nvSpPr>
      <xdr:spPr bwMode="auto">
        <a:xfrm>
          <a:off x="781050" y="9953625"/>
          <a:ext cx="1504950" cy="79057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28EB2738-5431-4D31-9508-AF8B93D299C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5" name="AutoShape 3">
          <a:extLst>
            <a:ext uri="{FF2B5EF4-FFF2-40B4-BE49-F238E27FC236}">
              <a16:creationId xmlns:a16="http://schemas.microsoft.com/office/drawing/2014/main" id="{6369B7ED-589F-4FEA-89EF-6E5DE2B8413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FDAE94EE-6477-4619-AFF6-973FB34EF6A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7" name="AutoShape 5">
          <a:extLst>
            <a:ext uri="{FF2B5EF4-FFF2-40B4-BE49-F238E27FC236}">
              <a16:creationId xmlns:a16="http://schemas.microsoft.com/office/drawing/2014/main" id="{DFF953FA-CFFB-428B-93DB-365844CDF93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CBE48863-310D-4027-8AFE-03ECDEE5B2D0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39" name="AutoShape 3">
          <a:extLst>
            <a:ext uri="{FF2B5EF4-FFF2-40B4-BE49-F238E27FC236}">
              <a16:creationId xmlns:a16="http://schemas.microsoft.com/office/drawing/2014/main" id="{4200DB06-C6FD-4D7E-9E14-499CB35151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392B42D0-5047-4904-AD5A-551633B54E9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1" name="AutoShape 5">
          <a:extLst>
            <a:ext uri="{FF2B5EF4-FFF2-40B4-BE49-F238E27FC236}">
              <a16:creationId xmlns:a16="http://schemas.microsoft.com/office/drawing/2014/main" id="{4C4C44A5-573B-4BBF-A245-351C5A9F1DD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F502D17D-35EF-4F74-A774-9A2DBEDAB567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u="none" strike="noStrike" baseline="0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3" name="Text Box 2">
          <a:extLst>
            <a:ext uri="{FF2B5EF4-FFF2-40B4-BE49-F238E27FC236}">
              <a16:creationId xmlns:a16="http://schemas.microsoft.com/office/drawing/2014/main" id="{D3E2AB7D-8D10-4F86-BE8D-7944D5CE8ABB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4" name="AutoShape 3">
          <a:extLst>
            <a:ext uri="{FF2B5EF4-FFF2-40B4-BE49-F238E27FC236}">
              <a16:creationId xmlns:a16="http://schemas.microsoft.com/office/drawing/2014/main" id="{77BAB108-9077-4382-A6D6-4B8831580C6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15A349A3-817D-48E9-9090-BB1D0578CE7B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6" name="AutoShape 5">
          <a:extLst>
            <a:ext uri="{FF2B5EF4-FFF2-40B4-BE49-F238E27FC236}">
              <a16:creationId xmlns:a16="http://schemas.microsoft.com/office/drawing/2014/main" id="{091B810F-1A8A-46D4-8834-970904538C0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7" name="Text Box 6">
          <a:extLst>
            <a:ext uri="{FF2B5EF4-FFF2-40B4-BE49-F238E27FC236}">
              <a16:creationId xmlns:a16="http://schemas.microsoft.com/office/drawing/2014/main" id="{CC55EC7B-9F09-43E0-BC8A-54469AF71819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48" name="AutoShape 7">
          <a:extLst>
            <a:ext uri="{FF2B5EF4-FFF2-40B4-BE49-F238E27FC236}">
              <a16:creationId xmlns:a16="http://schemas.microsoft.com/office/drawing/2014/main" id="{B7A75AE2-98B0-486E-97A5-ABA2DAA203E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2963</xdr:rowOff>
    </xdr:from>
    <xdr:to>
      <xdr:col>4</xdr:col>
      <xdr:colOff>6138</xdr:colOff>
      <xdr:row>3</xdr:row>
      <xdr:rowOff>230676</xdr:rowOff>
    </xdr:to>
    <xdr:sp macro="" textlink="">
      <xdr:nvSpPr>
        <xdr:cNvPr id="249" name="Text Box 1">
          <a:extLst>
            <a:ext uri="{FF2B5EF4-FFF2-40B4-BE49-F238E27FC236}">
              <a16:creationId xmlns:a16="http://schemas.microsoft.com/office/drawing/2014/main" id="{C2E0DE18-73C9-4DA4-9AAA-57B9B8FFF2D5}"/>
            </a:ext>
          </a:extLst>
        </xdr:cNvPr>
        <xdr:cNvSpPr txBox="1">
          <a:spLocks noChangeArrowheads="1"/>
        </xdr:cNvSpPr>
      </xdr:nvSpPr>
      <xdr:spPr bwMode="auto">
        <a:xfrm>
          <a:off x="2290233" y="850688"/>
          <a:ext cx="1173480" cy="22771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50" name="AutoShape 2">
          <a:extLst>
            <a:ext uri="{FF2B5EF4-FFF2-40B4-BE49-F238E27FC236}">
              <a16:creationId xmlns:a16="http://schemas.microsoft.com/office/drawing/2014/main" id="{A0C1708D-3B44-4348-B8CB-29D81A7CF9B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2</xdr:row>
      <xdr:rowOff>228600</xdr:rowOff>
    </xdr:from>
    <xdr:to>
      <xdr:col>3</xdr:col>
      <xdr:colOff>762000</xdr:colOff>
      <xdr:row>3</xdr:row>
      <xdr:rowOff>0</xdr:rowOff>
    </xdr:to>
    <xdr:sp macro="" textlink="">
      <xdr:nvSpPr>
        <xdr:cNvPr id="251" name="AutoShape 3">
          <a:extLst>
            <a:ext uri="{FF2B5EF4-FFF2-40B4-BE49-F238E27FC236}">
              <a16:creationId xmlns:a16="http://schemas.microsoft.com/office/drawing/2014/main" id="{2335CC25-82B8-4309-9753-C1F505698E5E}"/>
            </a:ext>
          </a:extLst>
        </xdr:cNvPr>
        <xdr:cNvSpPr>
          <a:spLocks noChangeArrowheads="1"/>
        </xdr:cNvSpPr>
      </xdr:nvSpPr>
      <xdr:spPr bwMode="auto">
        <a:xfrm>
          <a:off x="2781300" y="800100"/>
          <a:ext cx="266700" cy="4762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542925</xdr:colOff>
      <xdr:row>2</xdr:row>
      <xdr:rowOff>238125</xdr:rowOff>
    </xdr:from>
    <xdr:to>
      <xdr:col>10</xdr:col>
      <xdr:colOff>542925</xdr:colOff>
      <xdr:row>3</xdr:row>
      <xdr:rowOff>190500</xdr:rowOff>
    </xdr:to>
    <xdr:sp macro="" textlink="">
      <xdr:nvSpPr>
        <xdr:cNvPr id="252" name="Text Box 4">
          <a:extLst>
            <a:ext uri="{FF2B5EF4-FFF2-40B4-BE49-F238E27FC236}">
              <a16:creationId xmlns:a16="http://schemas.microsoft.com/office/drawing/2014/main" id="{E67756D2-BA68-435C-AA92-33835B4F0DAE}"/>
            </a:ext>
          </a:extLst>
        </xdr:cNvPr>
        <xdr:cNvSpPr txBox="1">
          <a:spLocks noChangeArrowheads="1"/>
        </xdr:cNvSpPr>
      </xdr:nvSpPr>
      <xdr:spPr bwMode="auto">
        <a:xfrm>
          <a:off x="9039225" y="809625"/>
          <a:ext cx="533400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2</xdr:row>
      <xdr:rowOff>228600</xdr:rowOff>
    </xdr:from>
    <xdr:to>
      <xdr:col>3</xdr:col>
      <xdr:colOff>762000</xdr:colOff>
      <xdr:row>3</xdr:row>
      <xdr:rowOff>0</xdr:rowOff>
    </xdr:to>
    <xdr:sp macro="" textlink="">
      <xdr:nvSpPr>
        <xdr:cNvPr id="253" name="AutoShape 5">
          <a:extLst>
            <a:ext uri="{FF2B5EF4-FFF2-40B4-BE49-F238E27FC236}">
              <a16:creationId xmlns:a16="http://schemas.microsoft.com/office/drawing/2014/main" id="{2BF06A35-D26A-4647-984A-7D67E1D9C1B9}"/>
            </a:ext>
          </a:extLst>
        </xdr:cNvPr>
        <xdr:cNvSpPr>
          <a:spLocks noChangeArrowheads="1"/>
        </xdr:cNvSpPr>
      </xdr:nvSpPr>
      <xdr:spPr bwMode="auto">
        <a:xfrm>
          <a:off x="2781300" y="800100"/>
          <a:ext cx="266700" cy="4762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89EEFFB3-B86F-4F61-A104-83BE17D637BF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4E140616-7579-420D-BF46-4418660F9B4D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56" name="AutoShape 3">
          <a:extLst>
            <a:ext uri="{FF2B5EF4-FFF2-40B4-BE49-F238E27FC236}">
              <a16:creationId xmlns:a16="http://schemas.microsoft.com/office/drawing/2014/main" id="{8113810D-9A51-4C2A-948D-63DCD3682CDE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7" name="Text Box 4">
          <a:extLst>
            <a:ext uri="{FF2B5EF4-FFF2-40B4-BE49-F238E27FC236}">
              <a16:creationId xmlns:a16="http://schemas.microsoft.com/office/drawing/2014/main" id="{9685D64C-7B07-4139-840C-A48D797661B1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58" name="AutoShape 5">
          <a:extLst>
            <a:ext uri="{FF2B5EF4-FFF2-40B4-BE49-F238E27FC236}">
              <a16:creationId xmlns:a16="http://schemas.microsoft.com/office/drawing/2014/main" id="{0FFCC1E7-5D62-468E-871A-D38CAE754B95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59" name="Text Box 6">
          <a:extLst>
            <a:ext uri="{FF2B5EF4-FFF2-40B4-BE49-F238E27FC236}">
              <a16:creationId xmlns:a16="http://schemas.microsoft.com/office/drawing/2014/main" id="{8D19FECC-3C0C-4DBB-95B4-92558703A4D5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0" name="AutoShape 7">
          <a:extLst>
            <a:ext uri="{FF2B5EF4-FFF2-40B4-BE49-F238E27FC236}">
              <a16:creationId xmlns:a16="http://schemas.microsoft.com/office/drawing/2014/main" id="{824B3BB6-D229-4C27-BA83-6DBBCB7BEB9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4233</xdr:colOff>
      <xdr:row>3</xdr:row>
      <xdr:rowOff>1059</xdr:rowOff>
    </xdr:from>
    <xdr:to>
      <xdr:col>4</xdr:col>
      <xdr:colOff>13820</xdr:colOff>
      <xdr:row>3</xdr:row>
      <xdr:rowOff>211182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CA9EDD13-FB7C-4B42-8261-8E3B94DB77EF}"/>
            </a:ext>
          </a:extLst>
        </xdr:cNvPr>
        <xdr:cNvSpPr txBox="1">
          <a:spLocks noChangeArrowheads="1"/>
        </xdr:cNvSpPr>
      </xdr:nvSpPr>
      <xdr:spPr bwMode="auto">
        <a:xfrm>
          <a:off x="2290233" y="848784"/>
          <a:ext cx="1181162" cy="21012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2" name="AutoShape 3">
          <a:extLst>
            <a:ext uri="{FF2B5EF4-FFF2-40B4-BE49-F238E27FC236}">
              <a16:creationId xmlns:a16="http://schemas.microsoft.com/office/drawing/2014/main" id="{4A463723-92AF-4D68-BEE2-C1181B69F2D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3" name="AutoShape 5">
          <a:extLst>
            <a:ext uri="{FF2B5EF4-FFF2-40B4-BE49-F238E27FC236}">
              <a16:creationId xmlns:a16="http://schemas.microsoft.com/office/drawing/2014/main" id="{71763ECD-41CE-448F-9E4C-F0EA98B2B8BB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264" name="AutoShape 7">
          <a:extLst>
            <a:ext uri="{FF2B5EF4-FFF2-40B4-BE49-F238E27FC236}">
              <a16:creationId xmlns:a16="http://schemas.microsoft.com/office/drawing/2014/main" id="{7AD4C2EC-3049-4046-9E3D-2362E61E4417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5" name="Text Box 1">
          <a:extLst>
            <a:ext uri="{FF2B5EF4-FFF2-40B4-BE49-F238E27FC236}">
              <a16:creationId xmlns:a16="http://schemas.microsoft.com/office/drawing/2014/main" id="{E7897691-4B7D-4D99-9E6F-8DB4273B3277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4</xdr:col>
      <xdr:colOff>779145</xdr:colOff>
      <xdr:row>33</xdr:row>
      <xdr:rowOff>117475</xdr:rowOff>
    </xdr:from>
    <xdr:to>
      <xdr:col>6</xdr:col>
      <xdr:colOff>8280</xdr:colOff>
      <xdr:row>36</xdr:row>
      <xdr:rowOff>78172</xdr:rowOff>
    </xdr:to>
    <xdr:sp macro="" textlink="">
      <xdr:nvSpPr>
        <xdr:cNvPr id="266" name="Text Box 2">
          <a:extLst>
            <a:ext uri="{FF2B5EF4-FFF2-40B4-BE49-F238E27FC236}">
              <a16:creationId xmlns:a16="http://schemas.microsoft.com/office/drawing/2014/main" id="{7C99A9B5-4042-481A-B9D0-6ACF8A29FEC9}"/>
            </a:ext>
          </a:extLst>
        </xdr:cNvPr>
        <xdr:cNvSpPr txBox="1">
          <a:spLocks noChangeArrowheads="1"/>
        </xdr:cNvSpPr>
      </xdr:nvSpPr>
      <xdr:spPr bwMode="auto">
        <a:xfrm>
          <a:off x="4236720" y="9423400"/>
          <a:ext cx="1229385" cy="789372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3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7" name="Text Box 1">
          <a:extLst>
            <a:ext uri="{FF2B5EF4-FFF2-40B4-BE49-F238E27FC236}">
              <a16:creationId xmlns:a16="http://schemas.microsoft.com/office/drawing/2014/main" id="{7CCE34B3-F9CB-4CC5-925C-34A19203944E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0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1</xdr:col>
      <xdr:colOff>629920</xdr:colOff>
      <xdr:row>35</xdr:row>
      <xdr:rowOff>98425</xdr:rowOff>
    </xdr:from>
    <xdr:to>
      <xdr:col>3</xdr:col>
      <xdr:colOff>4544</xdr:colOff>
      <xdr:row>38</xdr:row>
      <xdr:rowOff>57215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386B9EDC-A633-45BB-B0E6-F374ADB4B9FF}"/>
            </a:ext>
          </a:extLst>
        </xdr:cNvPr>
        <xdr:cNvSpPr txBox="1">
          <a:spLocks noChangeArrowheads="1"/>
        </xdr:cNvSpPr>
      </xdr:nvSpPr>
      <xdr:spPr bwMode="auto">
        <a:xfrm>
          <a:off x="782320" y="9956800"/>
          <a:ext cx="1508224" cy="787465"/>
        </a:xfrm>
        <a:prstGeom prst="rect">
          <a:avLst/>
        </a:prstGeom>
        <a:solidFill>
          <a:srgbClr val="999933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มีปัญหาปรึกษา</a:t>
          </a:r>
        </a:p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00"/>
              </a:solidFill>
              <a:latin typeface="Arial"/>
            </a:rPr>
            <a:t>สุรสิทธิ์ </a:t>
          </a:r>
        </a:p>
        <a:p>
          <a:pPr algn="l" rtl="1">
            <a:lnSpc>
              <a:spcPts val="1400"/>
            </a:lnSpc>
            <a:defRPr sz="1000"/>
          </a:pPr>
          <a:r>
            <a:rPr lang="th-TH" sz="1400" b="0" i="0" strike="noStrike">
              <a:solidFill>
                <a:srgbClr val="0000FF"/>
              </a:solidFill>
              <a:latin typeface="Arial"/>
            </a:rPr>
            <a:t>089-213-0502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69" name="AutoShape 2">
          <a:extLst>
            <a:ext uri="{FF2B5EF4-FFF2-40B4-BE49-F238E27FC236}">
              <a16:creationId xmlns:a16="http://schemas.microsoft.com/office/drawing/2014/main" id="{70A2FBDA-BE9B-48EE-AD35-07EFBB5F4C5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235045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6151A50A-CB75-41E7-9476-183A13599B2C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350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213300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B05AB72D-E4F3-403B-8E51-3D885CAA4FAE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13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2" name="Text Box 1">
          <a:extLst>
            <a:ext uri="{FF2B5EF4-FFF2-40B4-BE49-F238E27FC236}">
              <a16:creationId xmlns:a16="http://schemas.microsoft.com/office/drawing/2014/main" id="{62790E2B-BFD9-44F9-9BE9-C9BD97775EF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3" name="AutoShape 2">
          <a:extLst>
            <a:ext uri="{FF2B5EF4-FFF2-40B4-BE49-F238E27FC236}">
              <a16:creationId xmlns:a16="http://schemas.microsoft.com/office/drawing/2014/main" id="{7C751F16-603E-4431-91CF-D202C5D40C16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4" name="Text Box 3">
          <a:extLst>
            <a:ext uri="{FF2B5EF4-FFF2-40B4-BE49-F238E27FC236}">
              <a16:creationId xmlns:a16="http://schemas.microsoft.com/office/drawing/2014/main" id="{82803E84-22B0-4F43-8BAA-AAE13BDEF8FF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5" name="AutoShape 4">
          <a:extLst>
            <a:ext uri="{FF2B5EF4-FFF2-40B4-BE49-F238E27FC236}">
              <a16:creationId xmlns:a16="http://schemas.microsoft.com/office/drawing/2014/main" id="{420C0A74-D718-42B7-8A09-809A21169D6A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8F93307E-D7E6-4E5B-9E7D-1794D084CD90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7" name="AutoShape 11">
          <a:extLst>
            <a:ext uri="{FF2B5EF4-FFF2-40B4-BE49-F238E27FC236}">
              <a16:creationId xmlns:a16="http://schemas.microsoft.com/office/drawing/2014/main" id="{DEF43792-6BC7-4758-AAD2-96E1BB2EF97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78" name="Text Box 12">
          <a:extLst>
            <a:ext uri="{FF2B5EF4-FFF2-40B4-BE49-F238E27FC236}">
              <a16:creationId xmlns:a16="http://schemas.microsoft.com/office/drawing/2014/main" id="{FA296338-75CA-4792-A3C7-0ED2778A37D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79" name="AutoShape 13">
          <a:extLst>
            <a:ext uri="{FF2B5EF4-FFF2-40B4-BE49-F238E27FC236}">
              <a16:creationId xmlns:a16="http://schemas.microsoft.com/office/drawing/2014/main" id="{3C73C71D-285E-4645-A615-9F821C68CA21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DB37BC2E-1556-4557-ABF1-BD9AB4EEF43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1" name="AutoShape 2">
          <a:extLst>
            <a:ext uri="{FF2B5EF4-FFF2-40B4-BE49-F238E27FC236}">
              <a16:creationId xmlns:a16="http://schemas.microsoft.com/office/drawing/2014/main" id="{135CEF03-EB48-4F63-97EF-4B164072FC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2" name="Text Box 3">
          <a:extLst>
            <a:ext uri="{FF2B5EF4-FFF2-40B4-BE49-F238E27FC236}">
              <a16:creationId xmlns:a16="http://schemas.microsoft.com/office/drawing/2014/main" id="{296DED8F-E6D4-4D9F-84B7-CC853C4167C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3" name="AutoShape 4">
          <a:extLst>
            <a:ext uri="{FF2B5EF4-FFF2-40B4-BE49-F238E27FC236}">
              <a16:creationId xmlns:a16="http://schemas.microsoft.com/office/drawing/2014/main" id="{4FDBDC2E-9797-49D5-B386-2F2F81D8195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01AD0FDB-8D48-4C65-9E77-43009274ACE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5" name="AutoShape 6">
          <a:extLst>
            <a:ext uri="{FF2B5EF4-FFF2-40B4-BE49-F238E27FC236}">
              <a16:creationId xmlns:a16="http://schemas.microsoft.com/office/drawing/2014/main" id="{C118C11B-156E-4482-8005-0BDA269A4E0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86" name="Text Box 7">
          <a:extLst>
            <a:ext uri="{FF2B5EF4-FFF2-40B4-BE49-F238E27FC236}">
              <a16:creationId xmlns:a16="http://schemas.microsoft.com/office/drawing/2014/main" id="{09CC8495-81EF-49F4-A4E7-F496C53FE9E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7" name="AutoShape 8">
          <a:extLst>
            <a:ext uri="{FF2B5EF4-FFF2-40B4-BE49-F238E27FC236}">
              <a16:creationId xmlns:a16="http://schemas.microsoft.com/office/drawing/2014/main" id="{C7CC91E5-2259-4E58-B8B1-10202EF279F6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1186826</xdr:colOff>
      <xdr:row>3</xdr:row>
      <xdr:rowOff>228600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F4922259-1F39-4B49-8609-384296F55B51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67776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89" name="AutoShape 2">
          <a:extLst>
            <a:ext uri="{FF2B5EF4-FFF2-40B4-BE49-F238E27FC236}">
              <a16:creationId xmlns:a16="http://schemas.microsoft.com/office/drawing/2014/main" id="{48B15BDD-B06C-426F-900B-0422A57EECF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180975</xdr:colOff>
      <xdr:row>27</xdr:row>
      <xdr:rowOff>114300</xdr:rowOff>
    </xdr:from>
    <xdr:to>
      <xdr:col>1</xdr:col>
      <xdr:colOff>285750</xdr:colOff>
      <xdr:row>27</xdr:row>
      <xdr:rowOff>228600</xdr:rowOff>
    </xdr:to>
    <xdr:sp macro="" textlink="">
      <xdr:nvSpPr>
        <xdr:cNvPr id="290" name="Rectangle 8">
          <a:extLst>
            <a:ext uri="{FF2B5EF4-FFF2-40B4-BE49-F238E27FC236}">
              <a16:creationId xmlns:a16="http://schemas.microsoft.com/office/drawing/2014/main" id="{BFAE1675-9501-46FE-83C4-16C70904E36E}"/>
            </a:ext>
          </a:extLst>
        </xdr:cNvPr>
        <xdr:cNvSpPr>
          <a:spLocks noChangeArrowheads="1"/>
        </xdr:cNvSpPr>
      </xdr:nvSpPr>
      <xdr:spPr bwMode="auto">
        <a:xfrm>
          <a:off x="333375" y="7753350"/>
          <a:ext cx="1047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3175</xdr:colOff>
      <xdr:row>2</xdr:row>
      <xdr:rowOff>311150</xdr:rowOff>
    </xdr:from>
    <xdr:to>
      <xdr:col>3</xdr:col>
      <xdr:colOff>1193800</xdr:colOff>
      <xdr:row>3</xdr:row>
      <xdr:rowOff>228600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9EF08A62-6441-4933-A265-E16BF7D76CE4}"/>
            </a:ext>
          </a:extLst>
        </xdr:cNvPr>
        <xdr:cNvSpPr txBox="1">
          <a:spLocks noChangeArrowheads="1"/>
        </xdr:cNvSpPr>
      </xdr:nvSpPr>
      <xdr:spPr bwMode="auto">
        <a:xfrm>
          <a:off x="2289175" y="844550"/>
          <a:ext cx="1171575" cy="231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  <a:endParaRPr lang="th-TH"/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2" name="AutoShape 6">
          <a:extLst>
            <a:ext uri="{FF2B5EF4-FFF2-40B4-BE49-F238E27FC236}">
              <a16:creationId xmlns:a16="http://schemas.microsoft.com/office/drawing/2014/main" id="{A97C63CD-D5A7-47B5-B88D-64DF7F69661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3175</xdr:colOff>
      <xdr:row>2</xdr:row>
      <xdr:rowOff>311150</xdr:rowOff>
    </xdr:from>
    <xdr:to>
      <xdr:col>3</xdr:col>
      <xdr:colOff>1193800</xdr:colOff>
      <xdr:row>3</xdr:row>
      <xdr:rowOff>228600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CF4BDE62-E846-4819-BE37-90DB0442414F}"/>
            </a:ext>
          </a:extLst>
        </xdr:cNvPr>
        <xdr:cNvSpPr txBox="1">
          <a:spLocks noChangeArrowheads="1"/>
        </xdr:cNvSpPr>
      </xdr:nvSpPr>
      <xdr:spPr bwMode="auto">
        <a:xfrm>
          <a:off x="2289175" y="844550"/>
          <a:ext cx="1171575" cy="2317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54864" rIns="36576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  <a:endParaRPr lang="th-TH"/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4" name="AutoShape 8">
          <a:extLst>
            <a:ext uri="{FF2B5EF4-FFF2-40B4-BE49-F238E27FC236}">
              <a16:creationId xmlns:a16="http://schemas.microsoft.com/office/drawing/2014/main" id="{E10D6F34-E582-4B43-B6F2-20B6E7C89F8E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5" name="Text Box 1">
          <a:extLst>
            <a:ext uri="{FF2B5EF4-FFF2-40B4-BE49-F238E27FC236}">
              <a16:creationId xmlns:a16="http://schemas.microsoft.com/office/drawing/2014/main" id="{E88CA1E7-F396-4D89-B2EB-7B8754AE3183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6" name="AutoShape 2">
          <a:extLst>
            <a:ext uri="{FF2B5EF4-FFF2-40B4-BE49-F238E27FC236}">
              <a16:creationId xmlns:a16="http://schemas.microsoft.com/office/drawing/2014/main" id="{CEE4CF79-E1B3-435A-82D8-4694804BCDC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7" name="Text Box 6">
          <a:extLst>
            <a:ext uri="{FF2B5EF4-FFF2-40B4-BE49-F238E27FC236}">
              <a16:creationId xmlns:a16="http://schemas.microsoft.com/office/drawing/2014/main" id="{8D41BA18-78BD-4332-9179-BE922E9B9938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298" name="AutoShape 7">
          <a:extLst>
            <a:ext uri="{FF2B5EF4-FFF2-40B4-BE49-F238E27FC236}">
              <a16:creationId xmlns:a16="http://schemas.microsoft.com/office/drawing/2014/main" id="{169AC960-79EC-41F6-9A66-32509D865DF2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8870E104-7EC3-4972-9AB0-C2A0CEE4D6C8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0" name="AutoShape 9">
          <a:extLst>
            <a:ext uri="{FF2B5EF4-FFF2-40B4-BE49-F238E27FC236}">
              <a16:creationId xmlns:a16="http://schemas.microsoft.com/office/drawing/2014/main" id="{B3B6771B-2796-480C-8DD8-A706806EC46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428578B6-76CA-455E-A783-91FD7AC34AA4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2" name="AutoShape 11">
          <a:extLst>
            <a:ext uri="{FF2B5EF4-FFF2-40B4-BE49-F238E27FC236}">
              <a16:creationId xmlns:a16="http://schemas.microsoft.com/office/drawing/2014/main" id="{71AB1AFE-0918-4CE6-BFCB-22DF7695C93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DDBC8B37-E28C-42B7-B115-9B5A8401A8D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4" name="AutoShape 5">
          <a:extLst>
            <a:ext uri="{FF2B5EF4-FFF2-40B4-BE49-F238E27FC236}">
              <a16:creationId xmlns:a16="http://schemas.microsoft.com/office/drawing/2014/main" id="{E79F39AB-9C02-4720-B1EC-2A19BBDA5BD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5" name="Text Box 6">
          <a:extLst>
            <a:ext uri="{FF2B5EF4-FFF2-40B4-BE49-F238E27FC236}">
              <a16:creationId xmlns:a16="http://schemas.microsoft.com/office/drawing/2014/main" id="{6588FDE4-E045-4391-A8EA-E557906B5096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6" name="AutoShape 7">
          <a:extLst>
            <a:ext uri="{FF2B5EF4-FFF2-40B4-BE49-F238E27FC236}">
              <a16:creationId xmlns:a16="http://schemas.microsoft.com/office/drawing/2014/main" id="{547CF48E-1C67-4F36-9E05-2202C97B3BCD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7" name="Text Box 10">
          <a:extLst>
            <a:ext uri="{FF2B5EF4-FFF2-40B4-BE49-F238E27FC236}">
              <a16:creationId xmlns:a16="http://schemas.microsoft.com/office/drawing/2014/main" id="{39316B6E-FA5B-4959-A318-B7A35D31D47B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08" name="AutoShape 11">
          <a:extLst>
            <a:ext uri="{FF2B5EF4-FFF2-40B4-BE49-F238E27FC236}">
              <a16:creationId xmlns:a16="http://schemas.microsoft.com/office/drawing/2014/main" id="{4DA297D6-30A0-404A-B72B-DCE1EB39E37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09" name="Text Box 12">
          <a:extLst>
            <a:ext uri="{FF2B5EF4-FFF2-40B4-BE49-F238E27FC236}">
              <a16:creationId xmlns:a16="http://schemas.microsoft.com/office/drawing/2014/main" id="{102BF122-B1AC-415F-8AC2-64039C65C37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0" name="AutoShape 13">
          <a:extLst>
            <a:ext uri="{FF2B5EF4-FFF2-40B4-BE49-F238E27FC236}">
              <a16:creationId xmlns:a16="http://schemas.microsoft.com/office/drawing/2014/main" id="{00D78C30-9ED5-4A71-B8D3-B19EE8B1FCA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1" name="Text Box 1">
          <a:extLst>
            <a:ext uri="{FF2B5EF4-FFF2-40B4-BE49-F238E27FC236}">
              <a16:creationId xmlns:a16="http://schemas.microsoft.com/office/drawing/2014/main" id="{A2E5A5CC-CEC3-47EB-8254-F6E325E621E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2" name="AutoShape 2">
          <a:extLst>
            <a:ext uri="{FF2B5EF4-FFF2-40B4-BE49-F238E27FC236}">
              <a16:creationId xmlns:a16="http://schemas.microsoft.com/office/drawing/2014/main" id="{2FD43933-2E26-4F5C-A689-D30FC27ED24C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3" name="Text Box 3">
          <a:extLst>
            <a:ext uri="{FF2B5EF4-FFF2-40B4-BE49-F238E27FC236}">
              <a16:creationId xmlns:a16="http://schemas.microsoft.com/office/drawing/2014/main" id="{E5C89162-D5C5-49A4-BCEB-2C01A030C309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4" name="AutoShape 4">
          <a:extLst>
            <a:ext uri="{FF2B5EF4-FFF2-40B4-BE49-F238E27FC236}">
              <a16:creationId xmlns:a16="http://schemas.microsoft.com/office/drawing/2014/main" id="{84B2835C-5CE5-44AE-A0D6-AB31899CA89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2461A914-8018-47A4-99B2-FB96FC8172BF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6" name="AutoShape 6">
          <a:extLst>
            <a:ext uri="{FF2B5EF4-FFF2-40B4-BE49-F238E27FC236}">
              <a16:creationId xmlns:a16="http://schemas.microsoft.com/office/drawing/2014/main" id="{DE129787-5A1F-4E90-9B87-31F22B307C5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7" name="Text Box 7">
          <a:extLst>
            <a:ext uri="{FF2B5EF4-FFF2-40B4-BE49-F238E27FC236}">
              <a16:creationId xmlns:a16="http://schemas.microsoft.com/office/drawing/2014/main" id="{F81D0ACD-3717-4533-8090-CC27ED869F2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18" name="AutoShape 8">
          <a:extLst>
            <a:ext uri="{FF2B5EF4-FFF2-40B4-BE49-F238E27FC236}">
              <a16:creationId xmlns:a16="http://schemas.microsoft.com/office/drawing/2014/main" id="{18ADAE41-1119-45AA-93E3-352D30D6B834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19" name="Text Box 2">
          <a:extLst>
            <a:ext uri="{FF2B5EF4-FFF2-40B4-BE49-F238E27FC236}">
              <a16:creationId xmlns:a16="http://schemas.microsoft.com/office/drawing/2014/main" id="{607D2811-B5F6-490E-A0CA-DF057693A23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20" name="AutoShape 3">
          <a:extLst>
            <a:ext uri="{FF2B5EF4-FFF2-40B4-BE49-F238E27FC236}">
              <a16:creationId xmlns:a16="http://schemas.microsoft.com/office/drawing/2014/main" id="{A5DF3EBB-8B83-44AE-8960-345F7E1377D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314325</xdr:rowOff>
    </xdr:from>
    <xdr:to>
      <xdr:col>3</xdr:col>
      <xdr:colOff>1190625</xdr:colOff>
      <xdr:row>3</xdr:row>
      <xdr:rowOff>228600</xdr:rowOff>
    </xdr:to>
    <xdr:sp macro="" textlink="">
      <xdr:nvSpPr>
        <xdr:cNvPr id="321" name="Text Box 4">
          <a:extLst>
            <a:ext uri="{FF2B5EF4-FFF2-40B4-BE49-F238E27FC236}">
              <a16:creationId xmlns:a16="http://schemas.microsoft.com/office/drawing/2014/main" id="{2016BB31-6B05-42D0-8075-40426E64A4E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1575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22" name="AutoShape 5">
          <a:extLst>
            <a:ext uri="{FF2B5EF4-FFF2-40B4-BE49-F238E27FC236}">
              <a16:creationId xmlns:a16="http://schemas.microsoft.com/office/drawing/2014/main" id="{442F1ED4-5D07-4285-9CDD-59F13C3AED30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3" name="Text Box 2">
          <a:extLst>
            <a:ext uri="{FF2B5EF4-FFF2-40B4-BE49-F238E27FC236}">
              <a16:creationId xmlns:a16="http://schemas.microsoft.com/office/drawing/2014/main" id="{B19D5F6D-1C16-4A11-B258-BD636EB4DA71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4" name="AutoShape 3">
          <a:extLst>
            <a:ext uri="{FF2B5EF4-FFF2-40B4-BE49-F238E27FC236}">
              <a16:creationId xmlns:a16="http://schemas.microsoft.com/office/drawing/2014/main" id="{8B3795E0-355D-428A-A6E3-64127AF8CB1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5" name="Text Box 4">
          <a:extLst>
            <a:ext uri="{FF2B5EF4-FFF2-40B4-BE49-F238E27FC236}">
              <a16:creationId xmlns:a16="http://schemas.microsoft.com/office/drawing/2014/main" id="{EBE3A500-49CD-483A-956C-32ECF77D04F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6" name="AutoShape 5">
          <a:extLst>
            <a:ext uri="{FF2B5EF4-FFF2-40B4-BE49-F238E27FC236}">
              <a16:creationId xmlns:a16="http://schemas.microsoft.com/office/drawing/2014/main" id="{6F3D923C-348F-4CCD-80EC-7DA4A6C588D1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7" name="Text Box 6">
          <a:extLst>
            <a:ext uri="{FF2B5EF4-FFF2-40B4-BE49-F238E27FC236}">
              <a16:creationId xmlns:a16="http://schemas.microsoft.com/office/drawing/2014/main" id="{F1E22219-478D-4D08-A9E2-8095EFC36E4D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28" name="AutoShape 7">
          <a:extLst>
            <a:ext uri="{FF2B5EF4-FFF2-40B4-BE49-F238E27FC236}">
              <a16:creationId xmlns:a16="http://schemas.microsoft.com/office/drawing/2014/main" id="{6ECE34F7-EEF2-4375-B1B8-77FEE2E8F40C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29" name="Text Box 2">
          <a:extLst>
            <a:ext uri="{FF2B5EF4-FFF2-40B4-BE49-F238E27FC236}">
              <a16:creationId xmlns:a16="http://schemas.microsoft.com/office/drawing/2014/main" id="{BFD57365-9576-468A-983C-AB60D8680741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0" name="Text Box 4">
          <a:extLst>
            <a:ext uri="{FF2B5EF4-FFF2-40B4-BE49-F238E27FC236}">
              <a16:creationId xmlns:a16="http://schemas.microsoft.com/office/drawing/2014/main" id="{66BD1067-00A4-4332-95BF-A687734DE34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1" name="Text Box 6">
          <a:extLst>
            <a:ext uri="{FF2B5EF4-FFF2-40B4-BE49-F238E27FC236}">
              <a16:creationId xmlns:a16="http://schemas.microsoft.com/office/drawing/2014/main" id="{1EF54F69-AF07-4ACB-81D4-FA9D213DC0B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2" name="Text Box 2">
          <a:extLst>
            <a:ext uri="{FF2B5EF4-FFF2-40B4-BE49-F238E27FC236}">
              <a16:creationId xmlns:a16="http://schemas.microsoft.com/office/drawing/2014/main" id="{334E3C00-4828-4851-A51A-0B7406DFAD96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3" name="AutoShape 3">
          <a:extLst>
            <a:ext uri="{FF2B5EF4-FFF2-40B4-BE49-F238E27FC236}">
              <a16:creationId xmlns:a16="http://schemas.microsoft.com/office/drawing/2014/main" id="{A0A5D1E5-BC4B-4972-9AA0-1DF9C746C49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4" name="Text Box 4">
          <a:extLst>
            <a:ext uri="{FF2B5EF4-FFF2-40B4-BE49-F238E27FC236}">
              <a16:creationId xmlns:a16="http://schemas.microsoft.com/office/drawing/2014/main" id="{8DBCA6EE-E0AC-4936-AF15-43124DF2DE46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5" name="AutoShape 5">
          <a:extLst>
            <a:ext uri="{FF2B5EF4-FFF2-40B4-BE49-F238E27FC236}">
              <a16:creationId xmlns:a16="http://schemas.microsoft.com/office/drawing/2014/main" id="{6A513418-4D6D-4473-AE06-9B0877A4B05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6" name="Text Box 6">
          <a:extLst>
            <a:ext uri="{FF2B5EF4-FFF2-40B4-BE49-F238E27FC236}">
              <a16:creationId xmlns:a16="http://schemas.microsoft.com/office/drawing/2014/main" id="{D0EF4CAF-2B18-4B07-B088-F7835964A007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7" name="AutoShape 7">
          <a:extLst>
            <a:ext uri="{FF2B5EF4-FFF2-40B4-BE49-F238E27FC236}">
              <a16:creationId xmlns:a16="http://schemas.microsoft.com/office/drawing/2014/main" id="{36818275-D97E-4020-941A-AD183B46E888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38" name="Text Box 2">
          <a:extLst>
            <a:ext uri="{FF2B5EF4-FFF2-40B4-BE49-F238E27FC236}">
              <a16:creationId xmlns:a16="http://schemas.microsoft.com/office/drawing/2014/main" id="{2C01624E-D4F1-4324-B3DC-4422C5821765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39" name="AutoShape 3">
          <a:extLst>
            <a:ext uri="{FF2B5EF4-FFF2-40B4-BE49-F238E27FC236}">
              <a16:creationId xmlns:a16="http://schemas.microsoft.com/office/drawing/2014/main" id="{85D1C6A3-8608-45E6-AD26-3BFEA1DA6A1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0" name="Text Box 4">
          <a:extLst>
            <a:ext uri="{FF2B5EF4-FFF2-40B4-BE49-F238E27FC236}">
              <a16:creationId xmlns:a16="http://schemas.microsoft.com/office/drawing/2014/main" id="{2A0CCBCB-7B87-4D8C-823D-606101651860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1" name="AutoShape 5">
          <a:extLst>
            <a:ext uri="{FF2B5EF4-FFF2-40B4-BE49-F238E27FC236}">
              <a16:creationId xmlns:a16="http://schemas.microsoft.com/office/drawing/2014/main" id="{3667FD98-513C-4516-809E-AA22012FCFB4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2" name="Text Box 6">
          <a:extLst>
            <a:ext uri="{FF2B5EF4-FFF2-40B4-BE49-F238E27FC236}">
              <a16:creationId xmlns:a16="http://schemas.microsoft.com/office/drawing/2014/main" id="{DD5ACB7A-5487-43E0-BB5A-A0B09AE81B32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3" name="AutoShape 7">
          <a:extLst>
            <a:ext uri="{FF2B5EF4-FFF2-40B4-BE49-F238E27FC236}">
              <a16:creationId xmlns:a16="http://schemas.microsoft.com/office/drawing/2014/main" id="{5FDF6491-E3B3-4469-80D7-B23CD22591E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4890CA4-47FA-451B-A876-2D948A4CD95B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5" name="Text Box 4">
          <a:extLst>
            <a:ext uri="{FF2B5EF4-FFF2-40B4-BE49-F238E27FC236}">
              <a16:creationId xmlns:a16="http://schemas.microsoft.com/office/drawing/2014/main" id="{E70B0E97-0CE5-45D6-90FF-C53F162817FF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6" name="Text Box 6">
          <a:extLst>
            <a:ext uri="{FF2B5EF4-FFF2-40B4-BE49-F238E27FC236}">
              <a16:creationId xmlns:a16="http://schemas.microsoft.com/office/drawing/2014/main" id="{C468B5D1-EDAC-4496-9A0A-D9C0DE63FB9A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2</xdr:col>
      <xdr:colOff>1066800</xdr:colOff>
      <xdr:row>2</xdr:row>
      <xdr:rowOff>293159</xdr:rowOff>
    </xdr:from>
    <xdr:to>
      <xdr:col>3</xdr:col>
      <xdr:colOff>1194435</xdr:colOff>
      <xdr:row>3</xdr:row>
      <xdr:rowOff>199874</xdr:rowOff>
    </xdr:to>
    <xdr:sp macro="" textlink="">
      <xdr:nvSpPr>
        <xdr:cNvPr id="347" name="Text Box 2">
          <a:extLst>
            <a:ext uri="{FF2B5EF4-FFF2-40B4-BE49-F238E27FC236}">
              <a16:creationId xmlns:a16="http://schemas.microsoft.com/office/drawing/2014/main" id="{91A2FCC7-0760-4F59-A632-9970FBC18449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48" name="AutoShape 3">
          <a:extLst>
            <a:ext uri="{FF2B5EF4-FFF2-40B4-BE49-F238E27FC236}">
              <a16:creationId xmlns:a16="http://schemas.microsoft.com/office/drawing/2014/main" id="{27645508-F974-4FA6-9D0A-E8CDC4383252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293159</xdr:rowOff>
    </xdr:from>
    <xdr:to>
      <xdr:col>4</xdr:col>
      <xdr:colOff>3810</xdr:colOff>
      <xdr:row>3</xdr:row>
      <xdr:rowOff>199874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BDEA7C30-E15E-4C65-B28A-7B70F5E5FA5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50" name="AutoShape 5">
          <a:extLst>
            <a:ext uri="{FF2B5EF4-FFF2-40B4-BE49-F238E27FC236}">
              <a16:creationId xmlns:a16="http://schemas.microsoft.com/office/drawing/2014/main" id="{11903C2C-9A89-45DE-8006-FBD72087A3F4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293159</xdr:rowOff>
    </xdr:from>
    <xdr:to>
      <xdr:col>4</xdr:col>
      <xdr:colOff>3810</xdr:colOff>
      <xdr:row>3</xdr:row>
      <xdr:rowOff>199874</xdr:rowOff>
    </xdr:to>
    <xdr:sp macro="" textlink="">
      <xdr:nvSpPr>
        <xdr:cNvPr id="351" name="Text Box 6">
          <a:extLst>
            <a:ext uri="{FF2B5EF4-FFF2-40B4-BE49-F238E27FC236}">
              <a16:creationId xmlns:a16="http://schemas.microsoft.com/office/drawing/2014/main" id="{2615F33C-FFCE-4E80-AE46-01B3DB0CE748}"/>
            </a:ext>
          </a:extLst>
        </xdr:cNvPr>
        <xdr:cNvSpPr txBox="1">
          <a:spLocks noChangeArrowheads="1"/>
        </xdr:cNvSpPr>
      </xdr:nvSpPr>
      <xdr:spPr bwMode="auto">
        <a:xfrm>
          <a:off x="2286000" y="845609"/>
          <a:ext cx="1175385" cy="20199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209550</xdr:rowOff>
    </xdr:from>
    <xdr:to>
      <xdr:col>3</xdr:col>
      <xdr:colOff>762000</xdr:colOff>
      <xdr:row>3</xdr:row>
      <xdr:rowOff>314325</xdr:rowOff>
    </xdr:to>
    <xdr:sp macro="" textlink="">
      <xdr:nvSpPr>
        <xdr:cNvPr id="352" name="AutoShape 7">
          <a:extLst>
            <a:ext uri="{FF2B5EF4-FFF2-40B4-BE49-F238E27FC236}">
              <a16:creationId xmlns:a16="http://schemas.microsoft.com/office/drawing/2014/main" id="{1DDA3F61-2087-461C-A94F-CBBC5D6F7E03}"/>
            </a:ext>
          </a:extLst>
        </xdr:cNvPr>
        <xdr:cNvSpPr>
          <a:spLocks noChangeArrowheads="1"/>
        </xdr:cNvSpPr>
      </xdr:nvSpPr>
      <xdr:spPr bwMode="auto">
        <a:xfrm>
          <a:off x="2781300" y="105727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3" name="Text Box 3">
          <a:extLst>
            <a:ext uri="{FF2B5EF4-FFF2-40B4-BE49-F238E27FC236}">
              <a16:creationId xmlns:a16="http://schemas.microsoft.com/office/drawing/2014/main" id="{FC298EBF-AC60-4336-9CD1-A9D8F7026B8A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4" name="AutoShape 4">
          <a:extLst>
            <a:ext uri="{FF2B5EF4-FFF2-40B4-BE49-F238E27FC236}">
              <a16:creationId xmlns:a16="http://schemas.microsoft.com/office/drawing/2014/main" id="{3E3DFD5D-77F3-45BE-AE14-276978AC73DF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CAD64898-E6CC-4FFA-89EA-E8FDF4C3377C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6" name="AutoShape 6">
          <a:extLst>
            <a:ext uri="{FF2B5EF4-FFF2-40B4-BE49-F238E27FC236}">
              <a16:creationId xmlns:a16="http://schemas.microsoft.com/office/drawing/2014/main" id="{D31D4EC6-1DC3-4227-AE14-E443AFC513C8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B430E6DB-B148-4CE8-8549-77E52F8B9D97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0">
            <a:defRPr sz="1000"/>
          </a:pPr>
          <a:r>
            <a:rPr lang="th-TH" sz="1200" b="1" i="0" u="none" strike="noStrike" baseline="0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58" name="AutoShape 2">
          <a:extLst>
            <a:ext uri="{FF2B5EF4-FFF2-40B4-BE49-F238E27FC236}">
              <a16:creationId xmlns:a16="http://schemas.microsoft.com/office/drawing/2014/main" id="{E1A37F7B-1CB8-4FBD-9690-123383C28AAB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59" name="Text Box 6">
          <a:extLst>
            <a:ext uri="{FF2B5EF4-FFF2-40B4-BE49-F238E27FC236}">
              <a16:creationId xmlns:a16="http://schemas.microsoft.com/office/drawing/2014/main" id="{65A01924-8AFD-4CFD-862E-D779D916E6E6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0" name="AutoShape 7">
          <a:extLst>
            <a:ext uri="{FF2B5EF4-FFF2-40B4-BE49-F238E27FC236}">
              <a16:creationId xmlns:a16="http://schemas.microsoft.com/office/drawing/2014/main" id="{D7AE5ABD-DF42-4216-B4D8-2D5DB95AAB83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1" name="Text Box 8">
          <a:extLst>
            <a:ext uri="{FF2B5EF4-FFF2-40B4-BE49-F238E27FC236}">
              <a16:creationId xmlns:a16="http://schemas.microsoft.com/office/drawing/2014/main" id="{24086E75-E9DD-4B17-91A2-CE44B09B8F2E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2" name="AutoShape 9">
          <a:extLst>
            <a:ext uri="{FF2B5EF4-FFF2-40B4-BE49-F238E27FC236}">
              <a16:creationId xmlns:a16="http://schemas.microsoft.com/office/drawing/2014/main" id="{E78A9AF6-4CD0-4142-A776-DB06EEFC1F8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3" name="Text Box 10">
          <a:extLst>
            <a:ext uri="{FF2B5EF4-FFF2-40B4-BE49-F238E27FC236}">
              <a16:creationId xmlns:a16="http://schemas.microsoft.com/office/drawing/2014/main" id="{23DE7DF6-A192-4E61-B15E-410C09A17B85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4" name="AutoShape 11">
          <a:extLst>
            <a:ext uri="{FF2B5EF4-FFF2-40B4-BE49-F238E27FC236}">
              <a16:creationId xmlns:a16="http://schemas.microsoft.com/office/drawing/2014/main" id="{E5ABA22E-7DE9-4CFB-A64D-76B44AD581D7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2</xdr:row>
      <xdr:rowOff>314325</xdr:rowOff>
    </xdr:from>
    <xdr:to>
      <xdr:col>4</xdr:col>
      <xdr:colOff>1744</xdr:colOff>
      <xdr:row>3</xdr:row>
      <xdr:rowOff>228600</xdr:rowOff>
    </xdr:to>
    <xdr:sp macro="" textlink="">
      <xdr:nvSpPr>
        <xdr:cNvPr id="365" name="Text Box 4">
          <a:extLst>
            <a:ext uri="{FF2B5EF4-FFF2-40B4-BE49-F238E27FC236}">
              <a16:creationId xmlns:a16="http://schemas.microsoft.com/office/drawing/2014/main" id="{F4C161BE-772A-40BA-BA92-810E9209033D}"/>
            </a:ext>
          </a:extLst>
        </xdr:cNvPr>
        <xdr:cNvSpPr txBox="1">
          <a:spLocks noChangeArrowheads="1"/>
        </xdr:cNvSpPr>
      </xdr:nvSpPr>
      <xdr:spPr bwMode="auto">
        <a:xfrm>
          <a:off x="2286000" y="847725"/>
          <a:ext cx="1173319" cy="228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6" name="AutoShape 3">
          <a:extLst>
            <a:ext uri="{FF2B5EF4-FFF2-40B4-BE49-F238E27FC236}">
              <a16:creationId xmlns:a16="http://schemas.microsoft.com/office/drawing/2014/main" id="{F4156F3C-167F-4A93-822E-4801220C26B5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7" name="AutoShape 5">
          <a:extLst>
            <a:ext uri="{FF2B5EF4-FFF2-40B4-BE49-F238E27FC236}">
              <a16:creationId xmlns:a16="http://schemas.microsoft.com/office/drawing/2014/main" id="{F2E79472-3BEB-4E90-A9EA-687B6C22B60B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8" name="AutoShape 3">
          <a:extLst>
            <a:ext uri="{FF2B5EF4-FFF2-40B4-BE49-F238E27FC236}">
              <a16:creationId xmlns:a16="http://schemas.microsoft.com/office/drawing/2014/main" id="{967BF654-974B-41F1-B053-1445CE4090B9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69" name="AutoShape 5">
          <a:extLst>
            <a:ext uri="{FF2B5EF4-FFF2-40B4-BE49-F238E27FC236}">
              <a16:creationId xmlns:a16="http://schemas.microsoft.com/office/drawing/2014/main" id="{80A79F41-D358-4303-8236-AC9F1F11EAEA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495300</xdr:colOff>
      <xdr:row>3</xdr:row>
      <xdr:rowOff>228600</xdr:rowOff>
    </xdr:from>
    <xdr:to>
      <xdr:col>3</xdr:col>
      <xdr:colOff>762000</xdr:colOff>
      <xdr:row>4</xdr:row>
      <xdr:rowOff>0</xdr:rowOff>
    </xdr:to>
    <xdr:sp macro="" textlink="">
      <xdr:nvSpPr>
        <xdr:cNvPr id="370" name="AutoShape 3">
          <a:extLst>
            <a:ext uri="{FF2B5EF4-FFF2-40B4-BE49-F238E27FC236}">
              <a16:creationId xmlns:a16="http://schemas.microsoft.com/office/drawing/2014/main" id="{F275C8C2-1A17-40DD-9FA0-42E1BD86ABB8}"/>
            </a:ext>
          </a:extLst>
        </xdr:cNvPr>
        <xdr:cNvSpPr>
          <a:spLocks noChangeArrowheads="1"/>
        </xdr:cNvSpPr>
      </xdr:nvSpPr>
      <xdr:spPr bwMode="auto">
        <a:xfrm>
          <a:off x="2781300" y="1076325"/>
          <a:ext cx="266700" cy="104775"/>
        </a:xfrm>
        <a:prstGeom prst="downArrow">
          <a:avLst>
            <a:gd name="adj1" fmla="val 50000"/>
            <a:gd name="adj2" fmla="val 25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1165225</xdr:colOff>
      <xdr:row>7</xdr:row>
      <xdr:rowOff>235045</xdr:rowOff>
    </xdr:to>
    <xdr:sp macro="" textlink="">
      <xdr:nvSpPr>
        <xdr:cNvPr id="371" name="Text Box 2">
          <a:extLst>
            <a:ext uri="{FF2B5EF4-FFF2-40B4-BE49-F238E27FC236}">
              <a16:creationId xmlns:a16="http://schemas.microsoft.com/office/drawing/2014/main" id="{CBAD76FA-C6D3-43E5-A9A7-842171A10105}"/>
            </a:ext>
          </a:extLst>
        </xdr:cNvPr>
        <xdr:cNvSpPr txBox="1">
          <a:spLocks noChangeArrowheads="1"/>
        </xdr:cNvSpPr>
      </xdr:nvSpPr>
      <xdr:spPr bwMode="auto">
        <a:xfrm>
          <a:off x="2286000" y="2019300"/>
          <a:ext cx="1165225" cy="23504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41148" rIns="27432" bIns="0" anchor="t" upright="1"/>
        <a:lstStyle/>
        <a:p>
          <a:pPr algn="ctr" rtl="1">
            <a:defRPr sz="1000"/>
          </a:pPr>
          <a:r>
            <a:rPr lang="th-TH" sz="1200" b="1" i="0" strike="noStrike">
              <a:solidFill>
                <a:srgbClr val="000000"/>
              </a:solidFill>
              <a:latin typeface="Cordia New"/>
              <a:cs typeface="Cordia New"/>
            </a:rPr>
            <a:t>กรอกราคา ลงในช่องนี้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182880</xdr:colOff>
      <xdr:row>2</xdr:row>
      <xdr:rowOff>76200</xdr:rowOff>
    </xdr:from>
    <xdr:to>
      <xdr:col>1</xdr:col>
      <xdr:colOff>297180</xdr:colOff>
      <xdr:row>2</xdr:row>
      <xdr:rowOff>190500</xdr:rowOff>
    </xdr:to>
    <xdr:sp macro="" textlink="">
      <xdr:nvSpPr>
        <xdr:cNvPr id="176831" name="Rectangle 1">
          <a:extLst>
            <a:ext uri="{FF2B5EF4-FFF2-40B4-BE49-F238E27FC236}">
              <a16:creationId xmlns:a16="http://schemas.microsoft.com/office/drawing/2014/main" id="{00000000-0008-0000-0200-0000BFB20200}"/>
            </a:ext>
          </a:extLst>
        </xdr:cNvPr>
        <xdr:cNvSpPr>
          <a:spLocks noChangeArrowheads="1"/>
        </xdr:cNvSpPr>
      </xdr:nvSpPr>
      <xdr:spPr bwMode="auto">
        <a:xfrm>
          <a:off x="548640" y="10591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3</xdr:row>
      <xdr:rowOff>76200</xdr:rowOff>
    </xdr:from>
    <xdr:to>
      <xdr:col>1</xdr:col>
      <xdr:colOff>297180</xdr:colOff>
      <xdr:row>3</xdr:row>
      <xdr:rowOff>190500</xdr:rowOff>
    </xdr:to>
    <xdr:sp macro="" textlink="">
      <xdr:nvSpPr>
        <xdr:cNvPr id="176832" name="Rectangle 2">
          <a:extLst>
            <a:ext uri="{FF2B5EF4-FFF2-40B4-BE49-F238E27FC236}">
              <a16:creationId xmlns:a16="http://schemas.microsoft.com/office/drawing/2014/main" id="{00000000-0008-0000-0200-0000C0B20200}"/>
            </a:ext>
          </a:extLst>
        </xdr:cNvPr>
        <xdr:cNvSpPr>
          <a:spLocks noChangeArrowheads="1"/>
        </xdr:cNvSpPr>
      </xdr:nvSpPr>
      <xdr:spPr bwMode="auto">
        <a:xfrm>
          <a:off x="548640" y="13411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4</xdr:row>
      <xdr:rowOff>76200</xdr:rowOff>
    </xdr:from>
    <xdr:to>
      <xdr:col>1</xdr:col>
      <xdr:colOff>297180</xdr:colOff>
      <xdr:row>4</xdr:row>
      <xdr:rowOff>190500</xdr:rowOff>
    </xdr:to>
    <xdr:sp macro="" textlink="">
      <xdr:nvSpPr>
        <xdr:cNvPr id="176833" name="Rectangle 4">
          <a:extLst>
            <a:ext uri="{FF2B5EF4-FFF2-40B4-BE49-F238E27FC236}">
              <a16:creationId xmlns:a16="http://schemas.microsoft.com/office/drawing/2014/main" id="{00000000-0008-0000-0200-0000C1B20200}"/>
            </a:ext>
          </a:extLst>
        </xdr:cNvPr>
        <xdr:cNvSpPr>
          <a:spLocks noChangeArrowheads="1"/>
        </xdr:cNvSpPr>
      </xdr:nvSpPr>
      <xdr:spPr bwMode="auto">
        <a:xfrm>
          <a:off x="548640" y="16230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5</xdr:row>
      <xdr:rowOff>76200</xdr:rowOff>
    </xdr:from>
    <xdr:to>
      <xdr:col>1</xdr:col>
      <xdr:colOff>297180</xdr:colOff>
      <xdr:row>5</xdr:row>
      <xdr:rowOff>190500</xdr:rowOff>
    </xdr:to>
    <xdr:sp macro="" textlink="">
      <xdr:nvSpPr>
        <xdr:cNvPr id="176834" name="Rectangle 5">
          <a:extLst>
            <a:ext uri="{FF2B5EF4-FFF2-40B4-BE49-F238E27FC236}">
              <a16:creationId xmlns:a16="http://schemas.microsoft.com/office/drawing/2014/main" id="{00000000-0008-0000-0200-0000C2B20200}"/>
            </a:ext>
          </a:extLst>
        </xdr:cNvPr>
        <xdr:cNvSpPr>
          <a:spLocks noChangeArrowheads="1"/>
        </xdr:cNvSpPr>
      </xdr:nvSpPr>
      <xdr:spPr bwMode="auto">
        <a:xfrm>
          <a:off x="548640" y="190500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6</xdr:row>
      <xdr:rowOff>76200</xdr:rowOff>
    </xdr:from>
    <xdr:to>
      <xdr:col>1</xdr:col>
      <xdr:colOff>297180</xdr:colOff>
      <xdr:row>6</xdr:row>
      <xdr:rowOff>190500</xdr:rowOff>
    </xdr:to>
    <xdr:sp macro="" textlink="">
      <xdr:nvSpPr>
        <xdr:cNvPr id="176835" name="Rectangle 6">
          <a:extLst>
            <a:ext uri="{FF2B5EF4-FFF2-40B4-BE49-F238E27FC236}">
              <a16:creationId xmlns:a16="http://schemas.microsoft.com/office/drawing/2014/main" id="{00000000-0008-0000-0200-0000C3B20200}"/>
            </a:ext>
          </a:extLst>
        </xdr:cNvPr>
        <xdr:cNvSpPr>
          <a:spLocks noChangeArrowheads="1"/>
        </xdr:cNvSpPr>
      </xdr:nvSpPr>
      <xdr:spPr bwMode="auto">
        <a:xfrm>
          <a:off x="548640" y="218694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190500</xdr:colOff>
      <xdr:row>24</xdr:row>
      <xdr:rowOff>83820</xdr:rowOff>
    </xdr:from>
    <xdr:to>
      <xdr:col>1</xdr:col>
      <xdr:colOff>304800</xdr:colOff>
      <xdr:row>24</xdr:row>
      <xdr:rowOff>198120</xdr:rowOff>
    </xdr:to>
    <xdr:sp macro="" textlink="">
      <xdr:nvSpPr>
        <xdr:cNvPr id="176836" name="Rectangle 8">
          <a:extLst>
            <a:ext uri="{FF2B5EF4-FFF2-40B4-BE49-F238E27FC236}">
              <a16:creationId xmlns:a16="http://schemas.microsoft.com/office/drawing/2014/main" id="{00000000-0008-0000-0200-0000C4B20200}"/>
            </a:ext>
          </a:extLst>
        </xdr:cNvPr>
        <xdr:cNvSpPr>
          <a:spLocks noChangeArrowheads="1"/>
        </xdr:cNvSpPr>
      </xdr:nvSpPr>
      <xdr:spPr bwMode="auto">
        <a:xfrm>
          <a:off x="556260" y="69646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9</xdr:row>
      <xdr:rowOff>76200</xdr:rowOff>
    </xdr:from>
    <xdr:to>
      <xdr:col>1</xdr:col>
      <xdr:colOff>297180</xdr:colOff>
      <xdr:row>9</xdr:row>
      <xdr:rowOff>190500</xdr:rowOff>
    </xdr:to>
    <xdr:sp macro="" textlink="">
      <xdr:nvSpPr>
        <xdr:cNvPr id="176837" name="Rectangle 7">
          <a:extLst>
            <a:ext uri="{FF2B5EF4-FFF2-40B4-BE49-F238E27FC236}">
              <a16:creationId xmlns:a16="http://schemas.microsoft.com/office/drawing/2014/main" id="{00000000-0008-0000-0200-0000C5B20200}"/>
            </a:ext>
          </a:extLst>
        </xdr:cNvPr>
        <xdr:cNvSpPr>
          <a:spLocks noChangeArrowheads="1"/>
        </xdr:cNvSpPr>
      </xdr:nvSpPr>
      <xdr:spPr bwMode="auto">
        <a:xfrm>
          <a:off x="548640" y="303276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7</xdr:row>
      <xdr:rowOff>76200</xdr:rowOff>
    </xdr:from>
    <xdr:to>
      <xdr:col>1</xdr:col>
      <xdr:colOff>297180</xdr:colOff>
      <xdr:row>7</xdr:row>
      <xdr:rowOff>190500</xdr:rowOff>
    </xdr:to>
    <xdr:sp macro="" textlink="">
      <xdr:nvSpPr>
        <xdr:cNvPr id="176838" name="Rectangle 6">
          <a:extLst>
            <a:ext uri="{FF2B5EF4-FFF2-40B4-BE49-F238E27FC236}">
              <a16:creationId xmlns:a16="http://schemas.microsoft.com/office/drawing/2014/main" id="{00000000-0008-0000-0200-0000C6B20200}"/>
            </a:ext>
          </a:extLst>
        </xdr:cNvPr>
        <xdr:cNvSpPr>
          <a:spLocks noChangeArrowheads="1"/>
        </xdr:cNvSpPr>
      </xdr:nvSpPr>
      <xdr:spPr bwMode="auto">
        <a:xfrm>
          <a:off x="548640" y="246888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182880</xdr:colOff>
      <xdr:row>8</xdr:row>
      <xdr:rowOff>76200</xdr:rowOff>
    </xdr:from>
    <xdr:to>
      <xdr:col>1</xdr:col>
      <xdr:colOff>297180</xdr:colOff>
      <xdr:row>8</xdr:row>
      <xdr:rowOff>190500</xdr:rowOff>
    </xdr:to>
    <xdr:sp macro="" textlink="">
      <xdr:nvSpPr>
        <xdr:cNvPr id="176839" name="Rectangle 6">
          <a:extLst>
            <a:ext uri="{FF2B5EF4-FFF2-40B4-BE49-F238E27FC236}">
              <a16:creationId xmlns:a16="http://schemas.microsoft.com/office/drawing/2014/main" id="{00000000-0008-0000-0200-0000C7B20200}"/>
            </a:ext>
          </a:extLst>
        </xdr:cNvPr>
        <xdr:cNvSpPr>
          <a:spLocks noChangeArrowheads="1"/>
        </xdr:cNvSpPr>
      </xdr:nvSpPr>
      <xdr:spPr bwMode="auto">
        <a:xfrm>
          <a:off x="548640" y="2750820"/>
          <a:ext cx="11430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85" name="Line 1">
          <a:extLst>
            <a:ext uri="{FF2B5EF4-FFF2-40B4-BE49-F238E27FC236}">
              <a16:creationId xmlns:a16="http://schemas.microsoft.com/office/drawing/2014/main" id="{00000000-0008-0000-0400-00007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86" name="Line 2">
          <a:extLst>
            <a:ext uri="{FF2B5EF4-FFF2-40B4-BE49-F238E27FC236}">
              <a16:creationId xmlns:a16="http://schemas.microsoft.com/office/drawing/2014/main" id="{00000000-0008-0000-0400-00007E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87" name="Line 3">
          <a:extLst>
            <a:ext uri="{FF2B5EF4-FFF2-40B4-BE49-F238E27FC236}">
              <a16:creationId xmlns:a16="http://schemas.microsoft.com/office/drawing/2014/main" id="{00000000-0008-0000-0400-00007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88" name="Line 4">
          <a:extLst>
            <a:ext uri="{FF2B5EF4-FFF2-40B4-BE49-F238E27FC236}">
              <a16:creationId xmlns:a16="http://schemas.microsoft.com/office/drawing/2014/main" id="{00000000-0008-0000-0400-000080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89" name="Line 5">
          <a:extLst>
            <a:ext uri="{FF2B5EF4-FFF2-40B4-BE49-F238E27FC236}">
              <a16:creationId xmlns:a16="http://schemas.microsoft.com/office/drawing/2014/main" id="{00000000-0008-0000-0400-000081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0" name="Line 6">
          <a:extLst>
            <a:ext uri="{FF2B5EF4-FFF2-40B4-BE49-F238E27FC236}">
              <a16:creationId xmlns:a16="http://schemas.microsoft.com/office/drawing/2014/main" id="{00000000-0008-0000-0400-000082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1" name="Line 7">
          <a:extLst>
            <a:ext uri="{FF2B5EF4-FFF2-40B4-BE49-F238E27FC236}">
              <a16:creationId xmlns:a16="http://schemas.microsoft.com/office/drawing/2014/main" id="{00000000-0008-0000-0400-000083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2" name="Line 8">
          <a:extLst>
            <a:ext uri="{FF2B5EF4-FFF2-40B4-BE49-F238E27FC236}">
              <a16:creationId xmlns:a16="http://schemas.microsoft.com/office/drawing/2014/main" id="{00000000-0008-0000-0400-000084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3" name="Line 9">
          <a:extLst>
            <a:ext uri="{FF2B5EF4-FFF2-40B4-BE49-F238E27FC236}">
              <a16:creationId xmlns:a16="http://schemas.microsoft.com/office/drawing/2014/main" id="{00000000-0008-0000-0400-000085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4" name="Line 10">
          <a:extLst>
            <a:ext uri="{FF2B5EF4-FFF2-40B4-BE49-F238E27FC236}">
              <a16:creationId xmlns:a16="http://schemas.microsoft.com/office/drawing/2014/main" id="{00000000-0008-0000-0400-00008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5" name="Line 11">
          <a:extLst>
            <a:ext uri="{FF2B5EF4-FFF2-40B4-BE49-F238E27FC236}">
              <a16:creationId xmlns:a16="http://schemas.microsoft.com/office/drawing/2014/main" id="{00000000-0008-0000-0400-000087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6" name="Line 12">
          <a:extLst>
            <a:ext uri="{FF2B5EF4-FFF2-40B4-BE49-F238E27FC236}">
              <a16:creationId xmlns:a16="http://schemas.microsoft.com/office/drawing/2014/main" id="{00000000-0008-0000-0400-000088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7" name="Line 13">
          <a:extLst>
            <a:ext uri="{FF2B5EF4-FFF2-40B4-BE49-F238E27FC236}">
              <a16:creationId xmlns:a16="http://schemas.microsoft.com/office/drawing/2014/main" id="{00000000-0008-0000-0400-000089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8" name="Line 14">
          <a:extLst>
            <a:ext uri="{FF2B5EF4-FFF2-40B4-BE49-F238E27FC236}">
              <a16:creationId xmlns:a16="http://schemas.microsoft.com/office/drawing/2014/main" id="{00000000-0008-0000-0400-00008A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899" name="Line 15">
          <a:extLst>
            <a:ext uri="{FF2B5EF4-FFF2-40B4-BE49-F238E27FC236}">
              <a16:creationId xmlns:a16="http://schemas.microsoft.com/office/drawing/2014/main" id="{00000000-0008-0000-0400-00008B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0" name="Line 16">
          <a:extLst>
            <a:ext uri="{FF2B5EF4-FFF2-40B4-BE49-F238E27FC236}">
              <a16:creationId xmlns:a16="http://schemas.microsoft.com/office/drawing/2014/main" id="{00000000-0008-0000-0400-00008C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1" name="Line 17">
          <a:extLst>
            <a:ext uri="{FF2B5EF4-FFF2-40B4-BE49-F238E27FC236}">
              <a16:creationId xmlns:a16="http://schemas.microsoft.com/office/drawing/2014/main" id="{00000000-0008-0000-0400-00008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2" name="Line 18">
          <a:extLst>
            <a:ext uri="{FF2B5EF4-FFF2-40B4-BE49-F238E27FC236}">
              <a16:creationId xmlns:a16="http://schemas.microsoft.com/office/drawing/2014/main" id="{00000000-0008-0000-0400-00008E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3" name="Line 19">
          <a:extLst>
            <a:ext uri="{FF2B5EF4-FFF2-40B4-BE49-F238E27FC236}">
              <a16:creationId xmlns:a16="http://schemas.microsoft.com/office/drawing/2014/main" id="{00000000-0008-0000-0400-00008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4" name="Line 20">
          <a:extLst>
            <a:ext uri="{FF2B5EF4-FFF2-40B4-BE49-F238E27FC236}">
              <a16:creationId xmlns:a16="http://schemas.microsoft.com/office/drawing/2014/main" id="{00000000-0008-0000-0400-000090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1013460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5" name="Oval 21">
          <a:extLst>
            <a:ext uri="{FF2B5EF4-FFF2-40B4-BE49-F238E27FC236}">
              <a16:creationId xmlns:a16="http://schemas.microsoft.com/office/drawing/2014/main" id="{00000000-0008-0000-0400-000091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6" name="Oval 22">
          <a:extLst>
            <a:ext uri="{FF2B5EF4-FFF2-40B4-BE49-F238E27FC236}">
              <a16:creationId xmlns:a16="http://schemas.microsoft.com/office/drawing/2014/main" id="{00000000-0008-0000-0400-000092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1470660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7" name="Line 23">
          <a:extLst>
            <a:ext uri="{FF2B5EF4-FFF2-40B4-BE49-F238E27FC236}">
              <a16:creationId xmlns:a16="http://schemas.microsoft.com/office/drawing/2014/main" id="{00000000-0008-0000-0400-000093C60200}"/>
            </a:ext>
          </a:extLst>
        </xdr:cNvPr>
        <xdr:cNvSpPr>
          <a:spLocks noChangeShapeType="1"/>
        </xdr:cNvSpPr>
      </xdr:nvSpPr>
      <xdr:spPr bwMode="auto">
        <a:xfrm flipH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1493520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8" name="Oval 24">
          <a:extLst>
            <a:ext uri="{FF2B5EF4-FFF2-40B4-BE49-F238E27FC236}">
              <a16:creationId xmlns:a16="http://schemas.microsoft.com/office/drawing/2014/main" id="{00000000-0008-0000-0400-000094C60200}"/>
            </a:ext>
          </a:extLst>
        </xdr:cNvPr>
        <xdr:cNvSpPr>
          <a:spLocks noChangeArrowheads="1"/>
        </xdr:cNvSpPr>
      </xdr:nvSpPr>
      <xdr:spPr bwMode="auto">
        <a:xfrm>
          <a:off x="922020" y="34424112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1470660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09" name="Line 25">
          <a:extLst>
            <a:ext uri="{FF2B5EF4-FFF2-40B4-BE49-F238E27FC236}">
              <a16:creationId xmlns:a16="http://schemas.microsoft.com/office/drawing/2014/main" id="{00000000-0008-0000-0400-000095C60200}"/>
            </a:ext>
          </a:extLst>
        </xdr:cNvPr>
        <xdr:cNvSpPr>
          <a:spLocks noChangeShapeType="1"/>
        </xdr:cNvSpPr>
      </xdr:nvSpPr>
      <xdr:spPr bwMode="auto">
        <a:xfrm flipH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0" name="Line 26">
          <a:extLst>
            <a:ext uri="{FF2B5EF4-FFF2-40B4-BE49-F238E27FC236}">
              <a16:creationId xmlns:a16="http://schemas.microsoft.com/office/drawing/2014/main" id="{00000000-0008-0000-0400-00009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1" name="Line 27">
          <a:extLst>
            <a:ext uri="{FF2B5EF4-FFF2-40B4-BE49-F238E27FC236}">
              <a16:creationId xmlns:a16="http://schemas.microsoft.com/office/drawing/2014/main" id="{00000000-0008-0000-0400-000097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2" name="Line 28">
          <a:extLst>
            <a:ext uri="{FF2B5EF4-FFF2-40B4-BE49-F238E27FC236}">
              <a16:creationId xmlns:a16="http://schemas.microsoft.com/office/drawing/2014/main" id="{00000000-0008-0000-0400-000098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3" name="Line 29">
          <a:extLst>
            <a:ext uri="{FF2B5EF4-FFF2-40B4-BE49-F238E27FC236}">
              <a16:creationId xmlns:a16="http://schemas.microsoft.com/office/drawing/2014/main" id="{00000000-0008-0000-0400-000099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4" name="Line 30">
          <a:extLst>
            <a:ext uri="{FF2B5EF4-FFF2-40B4-BE49-F238E27FC236}">
              <a16:creationId xmlns:a16="http://schemas.microsoft.com/office/drawing/2014/main" id="{00000000-0008-0000-0400-00009A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5" name="Line 31">
          <a:extLst>
            <a:ext uri="{FF2B5EF4-FFF2-40B4-BE49-F238E27FC236}">
              <a16:creationId xmlns:a16="http://schemas.microsoft.com/office/drawing/2014/main" id="{00000000-0008-0000-0400-00009B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6" name="Line 32">
          <a:extLst>
            <a:ext uri="{FF2B5EF4-FFF2-40B4-BE49-F238E27FC236}">
              <a16:creationId xmlns:a16="http://schemas.microsoft.com/office/drawing/2014/main" id="{00000000-0008-0000-0400-00009C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7" name="Line 33">
          <a:extLst>
            <a:ext uri="{FF2B5EF4-FFF2-40B4-BE49-F238E27FC236}">
              <a16:creationId xmlns:a16="http://schemas.microsoft.com/office/drawing/2014/main" id="{00000000-0008-0000-0400-00009D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236220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8" name="Line 34">
          <a:extLst>
            <a:ext uri="{FF2B5EF4-FFF2-40B4-BE49-F238E27FC236}">
              <a16:creationId xmlns:a16="http://schemas.microsoft.com/office/drawing/2014/main" id="{00000000-0008-0000-0400-00009EC60200}"/>
            </a:ext>
          </a:extLst>
        </xdr:cNvPr>
        <xdr:cNvSpPr>
          <a:spLocks noChangeShapeType="1"/>
        </xdr:cNvSpPr>
      </xdr:nvSpPr>
      <xdr:spPr bwMode="auto">
        <a:xfrm flipV="1"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19" name="Line 35">
          <a:extLst>
            <a:ext uri="{FF2B5EF4-FFF2-40B4-BE49-F238E27FC236}">
              <a16:creationId xmlns:a16="http://schemas.microsoft.com/office/drawing/2014/main" id="{00000000-0008-0000-0400-00009F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0" name="Line 36">
          <a:extLst>
            <a:ext uri="{FF2B5EF4-FFF2-40B4-BE49-F238E27FC236}">
              <a16:creationId xmlns:a16="http://schemas.microsoft.com/office/drawing/2014/main" id="{00000000-0008-0000-0400-0000A0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1" name="Line 37">
          <a:extLst>
            <a:ext uri="{FF2B5EF4-FFF2-40B4-BE49-F238E27FC236}">
              <a16:creationId xmlns:a16="http://schemas.microsoft.com/office/drawing/2014/main" id="{00000000-0008-0000-0400-0000A1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2" name="Line 38">
          <a:extLst>
            <a:ext uri="{FF2B5EF4-FFF2-40B4-BE49-F238E27FC236}">
              <a16:creationId xmlns:a16="http://schemas.microsoft.com/office/drawing/2014/main" id="{00000000-0008-0000-0400-0000A2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3" name="Line 39">
          <a:extLst>
            <a:ext uri="{FF2B5EF4-FFF2-40B4-BE49-F238E27FC236}">
              <a16:creationId xmlns:a16="http://schemas.microsoft.com/office/drawing/2014/main" id="{00000000-0008-0000-0400-0000A3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4" name="Line 40">
          <a:extLst>
            <a:ext uri="{FF2B5EF4-FFF2-40B4-BE49-F238E27FC236}">
              <a16:creationId xmlns:a16="http://schemas.microsoft.com/office/drawing/2014/main" id="{00000000-0008-0000-0400-0000A4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5" name="Line 41">
          <a:extLst>
            <a:ext uri="{FF2B5EF4-FFF2-40B4-BE49-F238E27FC236}">
              <a16:creationId xmlns:a16="http://schemas.microsoft.com/office/drawing/2014/main" id="{00000000-0008-0000-0400-0000A5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175260</xdr:colOff>
      <xdr:row>1321</xdr:row>
      <xdr:rowOff>0</xdr:rowOff>
    </xdr:from>
    <xdr:to>
      <xdr:col>2</xdr:col>
      <xdr:colOff>175260</xdr:colOff>
      <xdr:row>1321</xdr:row>
      <xdr:rowOff>0</xdr:rowOff>
    </xdr:to>
    <xdr:sp macro="" textlink="">
      <xdr:nvSpPr>
        <xdr:cNvPr id="181926" name="Line 42">
          <a:extLst>
            <a:ext uri="{FF2B5EF4-FFF2-40B4-BE49-F238E27FC236}">
              <a16:creationId xmlns:a16="http://schemas.microsoft.com/office/drawing/2014/main" id="{00000000-0008-0000-0400-0000A6C60200}"/>
            </a:ext>
          </a:extLst>
        </xdr:cNvPr>
        <xdr:cNvSpPr>
          <a:spLocks noChangeShapeType="1"/>
        </xdr:cNvSpPr>
      </xdr:nvSpPr>
      <xdr:spPr bwMode="auto">
        <a:xfrm>
          <a:off x="922020" y="3442411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1013460</xdr:colOff>
      <xdr:row>1319</xdr:row>
      <xdr:rowOff>0</xdr:rowOff>
    </xdr:from>
    <xdr:to>
      <xdr:col>2</xdr:col>
      <xdr:colOff>175260</xdr:colOff>
      <xdr:row>1319</xdr:row>
      <xdr:rowOff>0</xdr:rowOff>
    </xdr:to>
    <xdr:sp macro="" textlink="">
      <xdr:nvSpPr>
        <xdr:cNvPr id="181927" name="Oval 43">
          <a:extLst>
            <a:ext uri="{FF2B5EF4-FFF2-40B4-BE49-F238E27FC236}">
              <a16:creationId xmlns:a16="http://schemas.microsoft.com/office/drawing/2014/main" id="{00000000-0008-0000-0400-0000A7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1319</xdr:row>
      <xdr:rowOff>0</xdr:rowOff>
    </xdr:from>
    <xdr:to>
      <xdr:col>2</xdr:col>
      <xdr:colOff>175260</xdr:colOff>
      <xdr:row>1319</xdr:row>
      <xdr:rowOff>0</xdr:rowOff>
    </xdr:to>
    <xdr:sp macro="" textlink="">
      <xdr:nvSpPr>
        <xdr:cNvPr id="181928" name="Oval 44">
          <a:extLst>
            <a:ext uri="{FF2B5EF4-FFF2-40B4-BE49-F238E27FC236}">
              <a16:creationId xmlns:a16="http://schemas.microsoft.com/office/drawing/2014/main" id="{00000000-0008-0000-0400-0000A8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1493520</xdr:colOff>
      <xdr:row>1319</xdr:row>
      <xdr:rowOff>0</xdr:rowOff>
    </xdr:from>
    <xdr:to>
      <xdr:col>2</xdr:col>
      <xdr:colOff>175260</xdr:colOff>
      <xdr:row>1319</xdr:row>
      <xdr:rowOff>0</xdr:rowOff>
    </xdr:to>
    <xdr:sp macro="" textlink="">
      <xdr:nvSpPr>
        <xdr:cNvPr id="181929" name="Oval 45">
          <a:extLst>
            <a:ext uri="{FF2B5EF4-FFF2-40B4-BE49-F238E27FC236}">
              <a16:creationId xmlns:a16="http://schemas.microsoft.com/office/drawing/2014/main" id="{00000000-0008-0000-0400-0000A9C60200}"/>
            </a:ext>
          </a:extLst>
        </xdr:cNvPr>
        <xdr:cNvSpPr>
          <a:spLocks noChangeArrowheads="1"/>
        </xdr:cNvSpPr>
      </xdr:nvSpPr>
      <xdr:spPr bwMode="auto">
        <a:xfrm>
          <a:off x="922020" y="343738200"/>
          <a:ext cx="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&#3648;&#3626;&#3609;&#3629;&#3619;&#3634;&#3588;&#3634;-%20(&#3626;&#3641;&#3605;&#3619;)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&#3648;&#3626;&#3609;&#3629;&#3619;&#3634;&#3588;&#3634;-%20(&#3626;&#3641;&#3605;&#3619;)-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652;&#3585;&#3619;&#3626;&#3641;&#3619;&#3618;&#3660;\&#3585;&#3621;&#3640;&#3656;&#3617;&#3585;&#3635;&#3585;&#3633;&#3610;&#3631;%204\&#3591;&#3634;&#3609;&#3591;&#3610;&#3611;&#3637;%2055\&#3619;&#3634;&#3588;&#3634;&#3585;&#3621;&#3634;&#3591;&#3617;&#3634;&#3605;&#3619;&#3600;&#3634;&#3609;\&#3619;&#3634;&#3588;&#3634;&#3648;&#3627;&#3621;&#3655;&#3585;%20&#3611;&#3619;&#3632;&#3592;&#3635;&#3648;&#3604;&#3639;&#3629;&#360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ngrut\d\New%20%20Folder(2)\&#3591;&#3634;&#3609;&#3586;&#3629;&#3591;&#3626;&#3640;&#3619;&#3634;&#3591;&#3588;&#3660;&#3619;&#3633;&#3605;&#3609;&#3660;\&#3649;&#3610;&#3610;&#3615;&#3619;&#3629;&#3617;&#3660;%20BOQ\backup\lrm\load%20%20schedu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\Local%20Settings\Temporary%20Internet%20Files\Content.IE5\V283UDW7\45-8708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FR"/>
      <sheetName val="Sheet1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SUM-AIR-Submit"/>
      <sheetName val="FAB별"/>
      <sheetName val="?????@_x001c__x0014_?????_x0002__x0011__x0014_?????ñCe?_x0001_???0?"/>
      <sheetName val="Concrete Beam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PL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SCIB_Proforma"/>
      <sheetName val="SCIB_Data"/>
      <sheetName val="ส่งมอบงาน "/>
      <sheetName val="ปก"/>
      <sheetName val="ใบแจ้งหนี้"/>
      <sheetName val="Grand Summary (2)"/>
      <sheetName val="Grand Summary "/>
      <sheetName val=" BOQ WELCOME "/>
      <sheetName val="Grand_Sum"/>
      <sheetName val="Sum_TC"/>
      <sheetName val="002"/>
      <sheetName val="003"/>
      <sheetName val="004"/>
      <sheetName val="Grand_Sum VO"/>
      <sheetName val="Sum_VIP VO"/>
      <sheetName val="SUMMERY_(BOQ)"/>
      <sheetName val="FIRST_FLOOR"/>
      <sheetName val="SECOND_FLOOR"/>
      <sheetName val="3RD_FLOOR"/>
      <sheetName val="4_TH_FLOOR"/>
      <sheetName val="1ST-4TH_DOOR_WORK"/>
      <sheetName val="1ST-4TH_MAIL&amp;FEMALE_TOILET"/>
      <sheetName val="5THFLOOR_LIFT_LOBBY&amp;CORRIDOR"/>
      <sheetName val="Back_Up"/>
      <sheetName val="_x005f_x0000__x005f_x0000__x005f_x0000__x005f_x0000__x0"/>
      <sheetName val="_____@_x005f_x001c__x005f_x0014_______x0002"/>
      <sheetName val="@ñCe_0"/>
      <sheetName val="Concrete_Beam"/>
      <sheetName val="?????@??????????ñCe????0?"/>
      <sheetName val="SUMMERY_(BOQ)1"/>
      <sheetName val="FIRST_FLOOR1"/>
      <sheetName val="SECOND_FLOOR1"/>
      <sheetName val="3RD_FLOOR1"/>
      <sheetName val="4_TH_FLOOR1"/>
      <sheetName val="1ST-4TH_DOOR_WORK1"/>
      <sheetName val="1ST-4TH_MAIL&amp;FEMALE_TOILET1"/>
      <sheetName val="5THFLOOR_LIFT_LOBBY&amp;CORRIDOR1"/>
      <sheetName val="Back_Up1"/>
      <sheetName val="Concrete_Beam1"/>
      <sheetName val="封面_4"/>
      <sheetName val="SUMMERY_(BOQ)3"/>
      <sheetName val="FIRST_FLOOR3"/>
      <sheetName val="SECOND_FLOOR3"/>
      <sheetName val="3RD_FLOOR3"/>
      <sheetName val="4_TH_FLOOR3"/>
      <sheetName val="1ST-4TH_DOOR_WORK3"/>
      <sheetName val="1ST-4TH_MAIL&amp;FEMALE_TOILET3"/>
      <sheetName val="5THFLOOR_LIFT_LOBBY&amp;CORRIDOR3"/>
      <sheetName val="Back_Up3"/>
      <sheetName val="Concrete_Beam3"/>
      <sheetName val="SUMMERY_(BOQ)2"/>
      <sheetName val="FIRST_FLOOR2"/>
      <sheetName val="SECOND_FLOOR2"/>
      <sheetName val="3RD_FLOOR2"/>
      <sheetName val="4_TH_FLOOR2"/>
      <sheetName val="1ST-4TH_DOOR_WORK2"/>
      <sheetName val="1ST-4TH_MAIL&amp;FEMALE_TOILET2"/>
      <sheetName val="5THFLOOR_LIFT_LOBBY&amp;CORRIDOR2"/>
      <sheetName val="Back_Up2"/>
      <sheetName val="Concrete_Beam2"/>
      <sheetName val="S3 Architectural"/>
      <sheetName val="Struc"/>
      <sheetName val="Ratio"/>
      <sheetName val="Ratio Quantities"/>
      <sheetName val="Foundation_VE"/>
      <sheetName val="Column_VE (Coppper)"/>
      <sheetName val="CORE WALL (GL 38-39 I-R)VE"/>
      <sheetName val="CORE WALL (GL 14-19 I-R)VE"/>
      <sheetName val="CORE WALL (GL 27-28 C-F)VE"/>
      <sheetName val="CORE WALL (GL 53-54 J)VE"/>
      <sheetName val="CORE WALL (GL 56-57 J-P)VE"/>
      <sheetName val="CORE WALL (GL 33 C-L)VE"/>
      <sheetName val="Staircase"/>
      <sheetName val="RC Wall"/>
      <sheetName val="Struc. Steel"/>
      <sheetName val="Std.RC Wall"/>
      <sheetName val="Std. Column "/>
      <sheetName val="Foundation"/>
      <sheetName val="Column_VE"/>
      <sheetName val="GFAไม้แบบท้องพื้น"/>
      <sheetName val="Struc Check Table อาคาร 1"/>
      <sheetName val="STR"/>
      <sheetName val="Sheet2"/>
      <sheetName val="SAN REDUCED 1"/>
      <sheetName val="Invoice"/>
      <sheetName val="7IFS-5A"/>
      <sheetName val="Data Sheet"/>
      <sheetName val="Interial"/>
      <sheetName val="EST-FOOTING (G)"/>
      <sheetName val="ข้อมูลประตู T1"/>
      <sheetName val="ข้อมูลหน้าต่าง T1"/>
      <sheetName val="ข้อมูลหน้าต่าง T3"/>
      <sheetName val="ข้อมูลประตู T2"/>
      <sheetName val="_x005f_x005f_x005f_x0000__x005f_x005f_x005f_x0000__x005"/>
      <sheetName val="_____@_x005f_x005f_x005f_x001c__x0014"/>
      <sheetName val="_____@_x005f_x005f_x005f_x001c__x005f_x005f_x0014"/>
      <sheetName val="_x005f_x005f_x005f_x005f_x005f_x005f_x005f_x0000__x005f"/>
      <sheetName val="_____@_x005f_x005f_x005f_x005f_x005f_x005f_x005f_x001c_"/>
      <sheetName val="_x0000__x0000__x0000__x0000__x0"/>
      <sheetName val="_____@_x001c__x0014_______x0002"/>
      <sheetName val="_x005f_x0000__x005f_x0000__x005"/>
      <sheetName val="_____@_x005f_x001c__x0014"/>
      <sheetName val="Recovered_Sheet1"/>
      <sheetName val="TOTAL -BUILDING E1"/>
      <sheetName val="SUM - MEP(E1) "/>
      <sheetName val="EE(E1)"/>
      <sheetName val="Com(E1)"/>
      <sheetName val="Air(E1 )"/>
      <sheetName val="San(E1)"/>
      <sheetName val="Fp(E1)   "/>
      <sheetName val="SUMMARY MEP"/>
      <sheetName val="Prelim"/>
      <sheetName val="พื้นที่อาคาร"/>
      <sheetName val="SUM - MEP BUILDING"/>
      <sheetName val="Electrical System "/>
      <sheetName val="Commuication System"/>
      <sheetName val="Air Conditioning  System  "/>
      <sheetName val="Sanitary System "/>
      <sheetName val="Fire Protection System "/>
      <sheetName val="Check"/>
      <sheetName val="Cost per SQM_M&amp;E"/>
      <sheetName val=" FS"/>
      <sheetName val="Sch_1_EE"/>
      <sheetName val="Sch.2 SN"/>
      <sheetName val="Sch.3 FP"/>
      <sheetName val="Sch.4 AC"/>
      <sheetName val="Sch.6 Prelim"/>
      <sheetName val="ปี 2562"/>
      <sheetName val="จ่ายเงิน"/>
      <sheetName val="stair"/>
      <sheetName val="Construction"/>
      <sheetName val="schedule_1"/>
      <sheetName val="KKC Brkdwn"/>
      <sheetName val="Factor F Data"/>
      <sheetName val="ปร5"/>
      <sheetName val="ราคาวัสดุ"/>
      <sheetName val="10 ข้อมูลวัสดุ-ค่าดำเนิน"/>
      <sheetName val="REF ONLY2"/>
      <sheetName val="Q190802"/>
      <sheetName val="Total"/>
      <sheetName val="back up FL.4"/>
      <sheetName val="Sum.ALL"/>
      <sheetName val="รายการ VE"/>
      <sheetName val="PILE"/>
      <sheetName val="sum_ARC"/>
      <sheetName val="Public"/>
      <sheetName val="รวมห้องพัก"/>
      <sheetName val="HS"/>
      <sheetName val="Type A-1"/>
      <sheetName val="Type A-1M"/>
      <sheetName val="Type B-1"/>
      <sheetName val="Type C1"/>
      <sheetName val="Type C-2"/>
      <sheetName val="Type C-3"/>
      <sheetName val="Type C-5"/>
      <sheetName val="Type DP-5"/>
      <sheetName val="Type LOFT-1"/>
      <sheetName val="Type LOFT-2 "/>
      <sheetName val="Type LOFT-2M"/>
      <sheetName val="Type LOFT 3"/>
      <sheetName val="Type LOFT-4"/>
      <sheetName val="Type LOFT-5"/>
      <sheetName val="Type LOFT-6"/>
      <sheetName val="Type LOFT-7"/>
      <sheetName val="Type PH-A"/>
      <sheetName val="Type PH-B"/>
      <sheetName val="Type PH-C"/>
      <sheetName val="Type PH-D"/>
      <sheetName val="Type PH-E"/>
      <sheetName val="Hard"/>
      <sheetName val="Sum LAND"/>
      <sheetName val="Landscape"/>
      <sheetName val="SUM M&amp;E"/>
      <sheetName val="SN"/>
      <sheetName val="AC"/>
      <sheetName val="EX-WORK"/>
      <sheetName val="?????@_x005f_x001c__x005f_x0014_?????_x0002"/>
      <sheetName val="index"/>
      <sheetName val="合成単価作成・-BLDG"/>
      <sheetName val="A"/>
      <sheetName val="ค่าใช้จ่ายและแผนการเบิก"/>
      <sheetName val="Grand Summary ( Variation)"/>
      <sheetName val="ค่าใช้จ่ายและแผนการเบิกolan"/>
      <sheetName val="ST work con.M"/>
      <sheetName val="ST work con.carpark"/>
      <sheetName val="ST work M"/>
      <sheetName val="ST work Facad(M) "/>
      <sheetName val="ST work carpark"/>
      <sheetName val="back up arc.Car Park"/>
      <sheetName val="backup str.carpark"/>
      <sheetName val="back up arc. M"/>
      <sheetName val="แยกงาน ผนัง พื้น ฝ้า สี"/>
      <sheetName val="Grand SUMMARY MEP "/>
      <sheetName val="แยกงาน"/>
      <sheetName val="แยกงาน (2)"/>
      <sheetName val="Fee Rate Summary"/>
      <sheetName val="mat"/>
      <sheetName val="QuantitySegment"/>
      <sheetName val="Discounted Cash Flow"/>
      <sheetName val="Garph Work-Cost"/>
      <sheetName val="King 1"/>
      <sheetName val="แผนงาน อบต ท่าลาน(ส่งเทศบาล)"/>
      <sheetName val="Sheet5"/>
      <sheetName val="_____@__________ñCe____0_"/>
      <sheetName val="A1.2"/>
      <sheetName val="Cctmst"/>
      <sheetName val="l-fixer"/>
      <sheetName val="Bill No. 2 - Carpark"/>
      <sheetName val="Quotation-B1"/>
      <sheetName val="Summary"/>
      <sheetName val="Site OH-Main Construction"/>
      <sheetName val="Site OH-HMA"/>
      <sheetName val="DB-Material"/>
      <sheetName val="DB-Equipment_Man"/>
      <sheetName val="DB-Manpower"/>
      <sheetName val="Para Slurry Seal"/>
      <sheetName val="Agg. for Para Type III"/>
      <sheetName val="Agg. for Para TypeIII Haulage"/>
      <sheetName val="Mobilization-Equip"/>
      <sheetName val="Tack Coat-16+400A,B"/>
      <sheetName val="Earth Excavation"/>
      <sheetName val="B1_Embankment"/>
      <sheetName val="B1_Selected Mat"/>
      <sheetName val="B1_Subbase"/>
      <sheetName val="B1_CTB_In-Place"/>
      <sheetName val="B1_CTB In-Plant"/>
      <sheetName val="B1_CTB-Haulage"/>
      <sheetName val="HMA-Production-16+400A,B"/>
      <sheetName val="HMA-Paving-16+400A,B"/>
      <sheetName val="HMA-Haulage-16+400AB"/>
      <sheetName val="Tack Coat-17+100B"/>
      <sheetName val="HMA-Production-17+100B"/>
      <sheetName val="HMA-Paving-17+100B"/>
      <sheetName val="HMA-Haulage-17+100B"/>
      <sheetName val="Milling 5cm-ทางลงเชียงราก"/>
      <sheetName val="Tack Coat-ทางลงเชียงราก"/>
      <sheetName val="HMA-Production-ทางลงเชียงราก"/>
      <sheetName val="HMA-Paving-ทางลงเชียงราก"/>
      <sheetName val="HMA-Haulage-ทางลงเชียงราก"/>
      <sheetName val="Toll Fee"/>
      <sheetName val="Traffic Management"/>
      <sheetName val="กำพงกันตก"/>
      <sheetName val="รางระบายน้ำ"/>
      <sheetName val="Factor F งาน DB."/>
      <sheetName val="detail "/>
      <sheetName val="封面_5"/>
      <sheetName val="SUMMERY_(BOQ)4"/>
      <sheetName val="FIRST_FLOOR4"/>
      <sheetName val="SECOND_FLOOR4"/>
      <sheetName val="3RD_FLOOR4"/>
      <sheetName val="4_TH_FLOOR4"/>
      <sheetName val="1ST-4TH_DOOR_WORK4"/>
      <sheetName val="1ST-4TH_MAIL&amp;FEMALE_TOILET4"/>
      <sheetName val="5THFLOOR_LIFT_LOBBY&amp;CORRIDOR4"/>
      <sheetName val="Back_Up4"/>
      <sheetName val="Concrete_Beam4"/>
      <sheetName val="ส่งมอบงาน_"/>
      <sheetName val="Grand_Summary_(2)"/>
      <sheetName val="Grand_Summary_"/>
      <sheetName val="_BOQ_WELCOME_"/>
      <sheetName val="Grand_Sum_VO"/>
      <sheetName val="Sum_VIP_VO"/>
      <sheetName val="SAN_REDUCED_1"/>
      <sheetName val="S3_Architectural"/>
      <sheetName val="Ratio_Quantities"/>
      <sheetName val="Column_VE_(Coppper)"/>
      <sheetName val="CORE_WALL_(GL_38-39_I-R)VE"/>
      <sheetName val="CORE_WALL_(GL_14-19_I-R)VE"/>
      <sheetName val="CORE_WALL_(GL_27-28_C-F)VE"/>
      <sheetName val="CORE_WALL_(GL_53-54_J)VE"/>
      <sheetName val="CORE_WALL_(GL_56-57_J-P)VE"/>
      <sheetName val="CORE_WALL_(GL_33_C-L)VE"/>
      <sheetName val="RC_Wall"/>
      <sheetName val="Struc__Steel"/>
      <sheetName val="Std_RC_Wall"/>
      <sheetName val="Std__Column_"/>
      <sheetName val="Struc_Check_Table_อาคาร_1"/>
      <sheetName val="ข้อมูลประตู_T1"/>
      <sheetName val="ข้อมูลหน้าต่าง_T1"/>
      <sheetName val="ข้อมูลหน้าต่าง_T3"/>
      <sheetName val="ข้อมูลประตู_T2"/>
      <sheetName val="_FS"/>
      <sheetName val="Sch_2_SN"/>
      <sheetName val="Sch_3_FP"/>
      <sheetName val="Sch_4_AC"/>
      <sheetName val="Sch_6_Prelim"/>
      <sheetName val="ปี_2562"/>
      <sheetName val="TOTAL_-BUILDING_E1"/>
      <sheetName val="SUM_-_MEP(E1)_"/>
      <sheetName val="Air(E1_)"/>
      <sheetName val="Fp(E1)___"/>
      <sheetName val="Data_Sheet"/>
      <sheetName val="SUMMARY_MEP"/>
      <sheetName val="SUM_-_MEP_BUILDING"/>
      <sheetName val="Electrical_System_"/>
      <sheetName val="Commuication_System"/>
      <sheetName val="Air_Conditioning__System__"/>
      <sheetName val="Sanitary_System_"/>
      <sheetName val="Fire_Protection_System_"/>
      <sheetName val="EST-FOOTING_(G)"/>
      <sheetName val="Cost_per_SQM_M&amp;E"/>
      <sheetName val="_x0"/>
      <sheetName val="_____@______x0002"/>
      <sheetName val="Garph_Work-Cost"/>
      <sheetName val="封面_6"/>
      <sheetName val="SUMMERY_(BOQ)5"/>
      <sheetName val="FIRST_FLOOR5"/>
      <sheetName val="SECOND_FLOOR5"/>
      <sheetName val="3RD_FLOOR5"/>
      <sheetName val="4_TH_FLOOR5"/>
      <sheetName val="1ST-4TH_DOOR_WORK5"/>
      <sheetName val="1ST-4TH_MAIL&amp;FEMALE_TOILET5"/>
      <sheetName val="5THFLOOR_LIFT_LOBBY&amp;CORRIDOR5"/>
      <sheetName val="Back_Up5"/>
      <sheetName val="Concrete_Beam5"/>
      <sheetName val="ส่งมอบงาน_1"/>
      <sheetName val="Grand_Summary_(2)1"/>
      <sheetName val="Grand_Summary_1"/>
      <sheetName val="_BOQ_WELCOME_1"/>
      <sheetName val="Grand_Sum_VO1"/>
      <sheetName val="Sum_VIP_VO1"/>
      <sheetName val="SAN_REDUCED_11"/>
      <sheetName val="S3_Architectural1"/>
      <sheetName val="Ratio_Quantities1"/>
      <sheetName val="Column_VE_(Coppper)1"/>
      <sheetName val="CORE_WALL_(GL_38-39_I-R)VE1"/>
      <sheetName val="CORE_WALL_(GL_14-19_I-R)VE1"/>
      <sheetName val="CORE_WALL_(GL_27-28_C-F)VE1"/>
      <sheetName val="CORE_WALL_(GL_53-54_J)VE1"/>
      <sheetName val="CORE_WALL_(GL_56-57_J-P)VE1"/>
      <sheetName val="CORE_WALL_(GL_33_C-L)VE1"/>
      <sheetName val="RC_Wall1"/>
      <sheetName val="Struc__Steel1"/>
      <sheetName val="Std_RC_Wall1"/>
      <sheetName val="Std__Column_1"/>
      <sheetName val="Struc_Check_Table_อาคาร_11"/>
      <sheetName val="ข้อมูลประตู_T11"/>
      <sheetName val="ข้อมูลหน้าต่าง_T11"/>
      <sheetName val="ข้อมูลหน้าต่าง_T31"/>
      <sheetName val="ข้อมูลประตู_T21"/>
      <sheetName val="_FS1"/>
      <sheetName val="Sch_2_SN1"/>
      <sheetName val="Sch_3_FP1"/>
      <sheetName val="Sch_4_AC1"/>
      <sheetName val="Sch_6_Prelim1"/>
      <sheetName val="ปี_25621"/>
      <sheetName val="TOTAL_-BUILDING_E11"/>
      <sheetName val="SUM_-_MEP(E1)_1"/>
      <sheetName val="Air(E1_)1"/>
      <sheetName val="Fp(E1)___1"/>
      <sheetName val="Data_Sheet1"/>
      <sheetName val="SUMMARY_MEP1"/>
      <sheetName val="SUM_-_MEP_BUILDING1"/>
      <sheetName val="Electrical_System_1"/>
      <sheetName val="Commuication_System1"/>
      <sheetName val="Air_Conditioning__System__1"/>
      <sheetName val="Sanitary_System_1"/>
      <sheetName val="Fire_Protection_System_1"/>
      <sheetName val="EST-FOOTING_(G)1"/>
      <sheetName val="Cost_per_SQM_M&amp;E1"/>
      <sheetName val="Garph_Work-Cost1"/>
      <sheetName val="Fee_Rate_Summary"/>
      <sheetName val="_____@_x005f_x001c__x005f_x005f_x0014"/>
      <sheetName val="_x005f_x005f_x005f_x0000__x005f"/>
      <sheetName val="_____@_x005f_x005f_x005f_x001c_"/>
      <sheetName val="cov-estimate"/>
      <sheetName val="封面_7"/>
      <sheetName val="SUMMERY_(BOQ)6"/>
      <sheetName val="FIRST_FLOOR6"/>
      <sheetName val="SECOND_FLOOR6"/>
      <sheetName val="3RD_FLOOR6"/>
      <sheetName val="4_TH_FLOOR6"/>
      <sheetName val="1ST-4TH_DOOR_WORK6"/>
      <sheetName val="1ST-4TH_MAIL&amp;FEMALE_TOILET6"/>
      <sheetName val="5THFLOOR_LIFT_LOBBY&amp;CORRIDOR6"/>
      <sheetName val="Back_Up6"/>
      <sheetName val="Concrete_Beam6"/>
      <sheetName val="ส่งมอบงาน_2"/>
      <sheetName val="封面_8"/>
      <sheetName val="Car."/>
      <sheetName val="一発シート"/>
      <sheetName val="BOX Cryostat Details"/>
      <sheetName val="Driver Linac Layout"/>
      <sheetName val="Inputs"/>
      <sheetName val="Magnet Details"/>
      <sheetName val="Construction cost assumption"/>
      <sheetName val="JLL Assumption"/>
      <sheetName val="Retail Program&amp;Rev Assumption"/>
      <sheetName val="OR21 Final Forecast Rev.2"/>
      <sheetName val="Summary Forecast Budget 1&amp;2"/>
      <sheetName val="Summary Forecast Budget Rev 2"/>
      <sheetName val="Backup OR21 "/>
      <sheetName val="BOQ  VI 03.09.19 "/>
      <sheetName val="Backup BR.BMA"/>
      <sheetName val="Budget for ENT"/>
      <sheetName val="ADJ. D-Wall&amp;BR Ent. Rev.2.1"/>
      <sheetName val="Rebar+Conพื้น Waste10%"/>
      <sheetName val="Backup D-Wall Ent. 13.07.19"/>
      <sheetName val="Backup BR.ENT. 13.07.19"/>
      <sheetName val="IMP OR21 2019.07.11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?????@_x005f_x005f_x005f_x001c__x005f_x005f_x0014"/>
      <sheetName val="FitOutConfCentre"/>
      <sheetName val="Sap_Actual"/>
      <sheetName val="_x005f_x005f_x005F"/>
      <sheetName val="Mat_Source"/>
      <sheetName val="Unit_Div6"/>
      <sheetName val="ทำนบดิน 4"/>
      <sheetName val="Purchase Order"/>
      <sheetName val="Customize Your Purchase Order"/>
      <sheetName val="5-2"/>
      <sheetName val="ค่าขนส่ง-1"/>
      <sheetName val="______________________Ce______2"/>
      <sheetName val="wa"/>
      <sheetName val="_x005f_x0000__x005f"/>
      <sheetName val="_____@_x005f_x001c_"/>
      <sheetName val="structure"/>
      <sheetName val="?????@_x005f_x001c__x005f_x005f_x0014"/>
      <sheetName val="STMspry"/>
      <sheetName val="PsychroData"/>
      <sheetName val="field"/>
      <sheetName val="ตกแต่ง-อาคาร A"/>
      <sheetName val="ตกแต่ง-อาคาร B"/>
      <sheetName val="ตกแต่ง-อาคาร C"/>
      <sheetName val="ตกแต่ง-อาคาร E"/>
      <sheetName val="11 ข้อมูลงานCon"/>
      <sheetName val="12 ข้อมูลงานไม้แบบ"/>
      <sheetName val="MS Box"/>
      <sheetName val="MOLP C"/>
      <sheetName val="????_x0"/>
      <sheetName val="Sch 2"/>
      <sheetName val="รายการ_VE"/>
      <sheetName val="Type_A-1"/>
      <sheetName val="Type_A-1M"/>
      <sheetName val="Type_B-1"/>
      <sheetName val="Type_C1"/>
      <sheetName val="Type_C-2"/>
      <sheetName val="Type_C-3"/>
      <sheetName val="Type_C-5"/>
      <sheetName val="Type_DP-5"/>
      <sheetName val="Type_LOFT-1"/>
      <sheetName val="Type_LOFT-2_"/>
      <sheetName val="Type_LOFT-2M"/>
      <sheetName val="Type_LOFT_3"/>
      <sheetName val="Type_LOFT-4"/>
      <sheetName val="Type_LOFT-5"/>
      <sheetName val="Type_LOFT-6"/>
      <sheetName val="Type_LOFT-7"/>
      <sheetName val="Type_PH-A"/>
      <sheetName val="Type_PH-B"/>
      <sheetName val="Type_PH-C"/>
      <sheetName val="Type_PH-D"/>
      <sheetName val="Type_PH-E"/>
      <sheetName val="Sum_LAND"/>
      <sheetName val="SUM_M&amp;E"/>
      <sheetName val="SUMMERY_(BOQ)7"/>
      <sheetName val="FIRST_FLOOR7"/>
      <sheetName val="SECOND_FLOOR7"/>
      <sheetName val="3RD_FLOOR7"/>
      <sheetName val="4_TH_FLOOR7"/>
      <sheetName val="1ST-4TH_DOOR_WORK7"/>
      <sheetName val="1ST-4TH_MAIL&amp;FEMALE_TOILET7"/>
      <sheetName val="5THFLOOR_LIFT_LOBBY&amp;CORRIDOR7"/>
      <sheetName val="Back_Up7"/>
      <sheetName val="Concrete_Beam7"/>
      <sheetName val="Fee_Rate_Summary1"/>
      <sheetName val="封面_9"/>
      <sheetName val="SUMMERY_(BOQ)8"/>
      <sheetName val="FIRST_FLOOR8"/>
      <sheetName val="SECOND_FLOOR8"/>
      <sheetName val="3RD_FLOOR8"/>
      <sheetName val="4_TH_FLOOR8"/>
      <sheetName val="1ST-4TH_DOOR_WORK8"/>
      <sheetName val="1ST-4TH_MAIL&amp;FEMALE_TOILET8"/>
      <sheetName val="5THFLOOR_LIFT_LOBBY&amp;CORRIDOR8"/>
      <sheetName val="Back_Up8"/>
      <sheetName val="Concrete_Beam8"/>
      <sheetName val="Grand_Summary_(2)2"/>
      <sheetName val="Grand_Summary_2"/>
      <sheetName val="_BOQ_WELCOME_2"/>
      <sheetName val="Grand_Sum_VO2"/>
      <sheetName val="Sum_VIP_VO2"/>
      <sheetName val="S3_Architectural2"/>
      <sheetName val="Ratio_Quantities2"/>
      <sheetName val="Column_VE_(Coppper)2"/>
      <sheetName val="CORE_WALL_(GL_38-39_I-R)VE2"/>
      <sheetName val="CORE_WALL_(GL_14-19_I-R)VE2"/>
      <sheetName val="CORE_WALL_(GL_27-28_C-F)VE2"/>
      <sheetName val="CORE_WALL_(GL_53-54_J)VE2"/>
      <sheetName val="CORE_WALL_(GL_56-57_J-P)VE2"/>
      <sheetName val="CORE_WALL_(GL_33_C-L)VE2"/>
      <sheetName val="RC_Wall2"/>
      <sheetName val="Struc__Steel2"/>
      <sheetName val="Std_RC_Wall2"/>
      <sheetName val="Std__Column_2"/>
      <sheetName val="Struc_Check_Table_อาคาร_12"/>
      <sheetName val="SAN_REDUCED_12"/>
      <sheetName val="Data_Sheet2"/>
      <sheetName val="EST-FOOTING_(G)2"/>
      <sheetName val="Garph_Work-Cost2"/>
      <sheetName val="Fee_Rate_Summary2"/>
      <sheetName val="TOTAL_-BUILDING_E12"/>
      <sheetName val="SUM_-_MEP(E1)_2"/>
      <sheetName val="Air(E1_)2"/>
      <sheetName val="Fp(E1)__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 refreshError="1"/>
      <sheetData sheetId="380" refreshError="1"/>
      <sheetData sheetId="381" refreshError="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  <sheetName val="SAN REDUCED 1"/>
      <sheetName val="LITF"/>
      <sheetName val="FR"/>
      <sheetName val="SH-F"/>
      <sheetName val="CashFlow"/>
      <sheetName val="ราคาต่ำสุด-7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BankofThailand"/>
      <sheetName val="TAC"/>
      <sheetName val="รามไทย"/>
      <sheetName val="FORM"/>
      <sheetName val="Quote"/>
      <sheetName val="ตามลูกค้าต้องการ"/>
      <sheetName val="ราคาหนังแท้-เทียม"/>
      <sheetName val="สรุป"/>
      <sheetName val="sales3level"/>
      <sheetName val="รวมราคาทั้งสิ้น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  <sheetName val="PL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ค่า F(ไม่มีล่วงหน้าจ่าย)"/>
      <sheetName val="ค่า F-5%"/>
      <sheetName val="ค่า F-10%"/>
      <sheetName val="ค่า F-15%"/>
      <sheetName val="ค่า F-20%"/>
      <sheetName val="BODY FASHION ครั้งที่ 1"/>
      <sheetName val="ขอครุภัณฑ์"/>
      <sheetName val="การตั้งงบ-ราคากลาง"/>
      <sheetName val="ใบกำกับงาน"/>
      <sheetName val="การปัดเศษ"/>
      <sheetName val="ฟอร์ม"/>
      <sheetName val="Factor  F_6%"/>
      <sheetName val="Factor F_7%"/>
      <sheetName val="ค่าเหล็ก"/>
      <sheetName val="Factor  F"/>
      <sheetName val="Sheet2"/>
      <sheetName val="Sheet1"/>
    </sheetNames>
    <sheetDataSet>
      <sheetData sheetId="0" refreshError="1"/>
      <sheetData sheetId="1">
        <row r="10">
          <cell r="F10" t="str">
            <v>ค่าภาษีมูลค่าเพิ่ม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10">
          <cell r="F10">
            <v>0</v>
          </cell>
        </row>
        <row r="11">
          <cell r="F11" t="str">
            <v>ค่างานต้นทุน</v>
          </cell>
        </row>
        <row r="12">
          <cell r="F12" t="str">
            <v>(บาท)</v>
          </cell>
        </row>
        <row r="13">
          <cell r="F13">
            <v>500000</v>
          </cell>
        </row>
        <row r="14">
          <cell r="F14">
            <v>1000000</v>
          </cell>
        </row>
        <row r="15">
          <cell r="F15">
            <v>2000000</v>
          </cell>
        </row>
        <row r="16">
          <cell r="F16">
            <v>5000000</v>
          </cell>
        </row>
        <row r="17">
          <cell r="F17">
            <v>10000000</v>
          </cell>
        </row>
        <row r="18">
          <cell r="F18">
            <v>15000000</v>
          </cell>
        </row>
        <row r="19">
          <cell r="F19">
            <v>20000000</v>
          </cell>
        </row>
        <row r="20">
          <cell r="F20">
            <v>25000000</v>
          </cell>
        </row>
        <row r="21">
          <cell r="F21">
            <v>30000000</v>
          </cell>
        </row>
        <row r="22">
          <cell r="F22">
            <v>40000000</v>
          </cell>
        </row>
        <row r="23">
          <cell r="F23">
            <v>50000000</v>
          </cell>
        </row>
        <row r="24">
          <cell r="F24">
            <v>60000000</v>
          </cell>
        </row>
        <row r="25">
          <cell r="F25">
            <v>70000000</v>
          </cell>
        </row>
        <row r="26">
          <cell r="F26">
            <v>80000000</v>
          </cell>
        </row>
        <row r="27">
          <cell r="F27">
            <v>90000000</v>
          </cell>
        </row>
        <row r="28">
          <cell r="F28">
            <v>100000000</v>
          </cell>
        </row>
        <row r="29">
          <cell r="F29">
            <v>150000000</v>
          </cell>
        </row>
        <row r="30">
          <cell r="F30">
            <v>200000000</v>
          </cell>
        </row>
        <row r="31">
          <cell r="F31">
            <v>250000000</v>
          </cell>
        </row>
        <row r="32">
          <cell r="F32">
            <v>300000000</v>
          </cell>
        </row>
        <row r="33">
          <cell r="F33">
            <v>350000000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LA"/>
      <sheetName val="LOAD-GEPA"/>
      <sheetName val="LOAD-GLA (2)"/>
      <sheetName val="FORM"/>
      <sheetName val="LOAD"/>
      <sheetName val="LOTUS-EE2"/>
      <sheetName val="LOTUS-EE1"/>
      <sheetName val="LOAD-GELA"/>
      <sheetName val="GLA"/>
      <sheetName val="LOAD-GLA"/>
      <sheetName val="GLD"/>
      <sheetName val="GELD"/>
      <sheetName val="LOAD-GELD"/>
      <sheetName val="2LA"/>
      <sheetName val="2LB"/>
      <sheetName val="LOAD-2LB"/>
      <sheetName val="2LC"/>
      <sheetName val="2PA"/>
      <sheetName val="LOAD-2PA"/>
      <sheetName val="2PB"/>
      <sheetName val="2PC"/>
      <sheetName val="LOAD-2PC"/>
      <sheetName val="PPB"/>
      <sheetName val="PPM"/>
      <sheetName val="LOAD-PPM"/>
      <sheetName val="PPS"/>
      <sheetName val="PPT"/>
      <sheetName val="LOAD-PPT"/>
      <sheetName val="2ELA"/>
      <sheetName val="2ELB"/>
      <sheetName val="LOAD-2ELB"/>
      <sheetName val="2ELC"/>
      <sheetName val="2EPP"/>
      <sheetName val="LOAD-2EPP"/>
      <sheetName val="2EPB"/>
      <sheetName val="2EPC1"/>
      <sheetName val="LOAD-2EPC1"/>
      <sheetName val="2EPA"/>
      <sheetName val="2EPC"/>
      <sheetName val="LOAD-2EPC2"/>
      <sheetName val="2UB"/>
      <sheetName val="2UC"/>
      <sheetName val="LOAD-2UC"/>
      <sheetName val="3LA"/>
      <sheetName val="3LC"/>
      <sheetName val="LOAD-3LC"/>
      <sheetName val="3PA"/>
      <sheetName val="3PB"/>
      <sheetName val="LOAD-3PB"/>
      <sheetName val="3PC"/>
      <sheetName val="PFC"/>
      <sheetName val="LOAD-PFC"/>
      <sheetName val="PHD"/>
      <sheetName val="PDW"/>
      <sheetName val="LOAD-PDW"/>
      <sheetName val="3EPA"/>
      <sheetName val="3EPC"/>
      <sheetName val="LOAD-3EPC"/>
      <sheetName val="3UA"/>
      <sheetName val="3UC"/>
      <sheetName val="LOAD-3UC)"/>
      <sheetName val="3ELA"/>
      <sheetName val="3ELB"/>
      <sheetName val="LOAD-3ELB"/>
      <sheetName val="3ELC"/>
      <sheetName val="HARDWARE"/>
      <sheetName val="LOAD-HARDWARE"/>
      <sheetName val="GS (4)"/>
      <sheetName val="VDO"/>
      <sheetName val="LOAD-VDO"/>
      <sheetName val="FC"/>
      <sheetName val="GS (1)"/>
      <sheetName val="LOAD-GS(1)"/>
      <sheetName val="GS 13"/>
      <sheetName val="2S1"/>
      <sheetName val="LOAD-GS(2)"/>
      <sheetName val="bo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บัญชีวัสดุ-ราคา"/>
      <sheetName val="ใบสรุปราคา"/>
      <sheetName val="งวด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H33"/>
  <sheetViews>
    <sheetView workbookViewId="0">
      <selection activeCell="E14" sqref="E14"/>
    </sheetView>
  </sheetViews>
  <sheetFormatPr defaultRowHeight="21.75"/>
  <cols>
    <col min="1" max="1" width="2.6640625" style="292" customWidth="1"/>
    <col min="2" max="2" width="19.5" style="292" customWidth="1"/>
    <col min="3" max="3" width="17.83203125" style="292" customWidth="1"/>
    <col min="4" max="4" width="20.5" style="292" customWidth="1"/>
    <col min="5" max="8" width="17.5" style="292" customWidth="1"/>
    <col min="9" max="9" width="18.33203125" style="293" customWidth="1"/>
    <col min="10" max="256" width="9.33203125" style="293"/>
    <col min="257" max="257" width="2.6640625" style="293" customWidth="1"/>
    <col min="258" max="258" width="19.5" style="293" customWidth="1"/>
    <col min="259" max="259" width="17.83203125" style="293" customWidth="1"/>
    <col min="260" max="260" width="20.5" style="293" customWidth="1"/>
    <col min="261" max="264" width="17.5" style="293" customWidth="1"/>
    <col min="265" max="265" width="18.33203125" style="293" customWidth="1"/>
    <col min="266" max="512" width="9.33203125" style="293"/>
    <col min="513" max="513" width="2.6640625" style="293" customWidth="1"/>
    <col min="514" max="514" width="19.5" style="293" customWidth="1"/>
    <col min="515" max="515" width="17.83203125" style="293" customWidth="1"/>
    <col min="516" max="516" width="20.5" style="293" customWidth="1"/>
    <col min="517" max="520" width="17.5" style="293" customWidth="1"/>
    <col min="521" max="521" width="18.33203125" style="293" customWidth="1"/>
    <col min="522" max="768" width="9.33203125" style="293"/>
    <col min="769" max="769" width="2.6640625" style="293" customWidth="1"/>
    <col min="770" max="770" width="19.5" style="293" customWidth="1"/>
    <col min="771" max="771" width="17.83203125" style="293" customWidth="1"/>
    <col min="772" max="772" width="20.5" style="293" customWidth="1"/>
    <col min="773" max="776" width="17.5" style="293" customWidth="1"/>
    <col min="777" max="777" width="18.33203125" style="293" customWidth="1"/>
    <col min="778" max="1024" width="9.33203125" style="293"/>
    <col min="1025" max="1025" width="2.6640625" style="293" customWidth="1"/>
    <col min="1026" max="1026" width="19.5" style="293" customWidth="1"/>
    <col min="1027" max="1027" width="17.83203125" style="293" customWidth="1"/>
    <col min="1028" max="1028" width="20.5" style="293" customWidth="1"/>
    <col min="1029" max="1032" width="17.5" style="293" customWidth="1"/>
    <col min="1033" max="1033" width="18.33203125" style="293" customWidth="1"/>
    <col min="1034" max="1280" width="9.33203125" style="293"/>
    <col min="1281" max="1281" width="2.6640625" style="293" customWidth="1"/>
    <col min="1282" max="1282" width="19.5" style="293" customWidth="1"/>
    <col min="1283" max="1283" width="17.83203125" style="293" customWidth="1"/>
    <col min="1284" max="1284" width="20.5" style="293" customWidth="1"/>
    <col min="1285" max="1288" width="17.5" style="293" customWidth="1"/>
    <col min="1289" max="1289" width="18.33203125" style="293" customWidth="1"/>
    <col min="1290" max="1536" width="9.33203125" style="293"/>
    <col min="1537" max="1537" width="2.6640625" style="293" customWidth="1"/>
    <col min="1538" max="1538" width="19.5" style="293" customWidth="1"/>
    <col min="1539" max="1539" width="17.83203125" style="293" customWidth="1"/>
    <col min="1540" max="1540" width="20.5" style="293" customWidth="1"/>
    <col min="1541" max="1544" width="17.5" style="293" customWidth="1"/>
    <col min="1545" max="1545" width="18.33203125" style="293" customWidth="1"/>
    <col min="1546" max="1792" width="9.33203125" style="293"/>
    <col min="1793" max="1793" width="2.6640625" style="293" customWidth="1"/>
    <col min="1794" max="1794" width="19.5" style="293" customWidth="1"/>
    <col min="1795" max="1795" width="17.83203125" style="293" customWidth="1"/>
    <col min="1796" max="1796" width="20.5" style="293" customWidth="1"/>
    <col min="1797" max="1800" width="17.5" style="293" customWidth="1"/>
    <col min="1801" max="1801" width="18.33203125" style="293" customWidth="1"/>
    <col min="1802" max="2048" width="9.33203125" style="293"/>
    <col min="2049" max="2049" width="2.6640625" style="293" customWidth="1"/>
    <col min="2050" max="2050" width="19.5" style="293" customWidth="1"/>
    <col min="2051" max="2051" width="17.83203125" style="293" customWidth="1"/>
    <col min="2052" max="2052" width="20.5" style="293" customWidth="1"/>
    <col min="2053" max="2056" width="17.5" style="293" customWidth="1"/>
    <col min="2057" max="2057" width="18.33203125" style="293" customWidth="1"/>
    <col min="2058" max="2304" width="9.33203125" style="293"/>
    <col min="2305" max="2305" width="2.6640625" style="293" customWidth="1"/>
    <col min="2306" max="2306" width="19.5" style="293" customWidth="1"/>
    <col min="2307" max="2307" width="17.83203125" style="293" customWidth="1"/>
    <col min="2308" max="2308" width="20.5" style="293" customWidth="1"/>
    <col min="2309" max="2312" width="17.5" style="293" customWidth="1"/>
    <col min="2313" max="2313" width="18.33203125" style="293" customWidth="1"/>
    <col min="2314" max="2560" width="9.33203125" style="293"/>
    <col min="2561" max="2561" width="2.6640625" style="293" customWidth="1"/>
    <col min="2562" max="2562" width="19.5" style="293" customWidth="1"/>
    <col min="2563" max="2563" width="17.83203125" style="293" customWidth="1"/>
    <col min="2564" max="2564" width="20.5" style="293" customWidth="1"/>
    <col min="2565" max="2568" width="17.5" style="293" customWidth="1"/>
    <col min="2569" max="2569" width="18.33203125" style="293" customWidth="1"/>
    <col min="2570" max="2816" width="9.33203125" style="293"/>
    <col min="2817" max="2817" width="2.6640625" style="293" customWidth="1"/>
    <col min="2818" max="2818" width="19.5" style="293" customWidth="1"/>
    <col min="2819" max="2819" width="17.83203125" style="293" customWidth="1"/>
    <col min="2820" max="2820" width="20.5" style="293" customWidth="1"/>
    <col min="2821" max="2824" width="17.5" style="293" customWidth="1"/>
    <col min="2825" max="2825" width="18.33203125" style="293" customWidth="1"/>
    <col min="2826" max="3072" width="9.33203125" style="293"/>
    <col min="3073" max="3073" width="2.6640625" style="293" customWidth="1"/>
    <col min="3074" max="3074" width="19.5" style="293" customWidth="1"/>
    <col min="3075" max="3075" width="17.83203125" style="293" customWidth="1"/>
    <col min="3076" max="3076" width="20.5" style="293" customWidth="1"/>
    <col min="3077" max="3080" width="17.5" style="293" customWidth="1"/>
    <col min="3081" max="3081" width="18.33203125" style="293" customWidth="1"/>
    <col min="3082" max="3328" width="9.33203125" style="293"/>
    <col min="3329" max="3329" width="2.6640625" style="293" customWidth="1"/>
    <col min="3330" max="3330" width="19.5" style="293" customWidth="1"/>
    <col min="3331" max="3331" width="17.83203125" style="293" customWidth="1"/>
    <col min="3332" max="3332" width="20.5" style="293" customWidth="1"/>
    <col min="3333" max="3336" width="17.5" style="293" customWidth="1"/>
    <col min="3337" max="3337" width="18.33203125" style="293" customWidth="1"/>
    <col min="3338" max="3584" width="9.33203125" style="293"/>
    <col min="3585" max="3585" width="2.6640625" style="293" customWidth="1"/>
    <col min="3586" max="3586" width="19.5" style="293" customWidth="1"/>
    <col min="3587" max="3587" width="17.83203125" style="293" customWidth="1"/>
    <col min="3588" max="3588" width="20.5" style="293" customWidth="1"/>
    <col min="3589" max="3592" width="17.5" style="293" customWidth="1"/>
    <col min="3593" max="3593" width="18.33203125" style="293" customWidth="1"/>
    <col min="3594" max="3840" width="9.33203125" style="293"/>
    <col min="3841" max="3841" width="2.6640625" style="293" customWidth="1"/>
    <col min="3842" max="3842" width="19.5" style="293" customWidth="1"/>
    <col min="3843" max="3843" width="17.83203125" style="293" customWidth="1"/>
    <col min="3844" max="3844" width="20.5" style="293" customWidth="1"/>
    <col min="3845" max="3848" width="17.5" style="293" customWidth="1"/>
    <col min="3849" max="3849" width="18.33203125" style="293" customWidth="1"/>
    <col min="3850" max="4096" width="9.33203125" style="293"/>
    <col min="4097" max="4097" width="2.6640625" style="293" customWidth="1"/>
    <col min="4098" max="4098" width="19.5" style="293" customWidth="1"/>
    <col min="4099" max="4099" width="17.83203125" style="293" customWidth="1"/>
    <col min="4100" max="4100" width="20.5" style="293" customWidth="1"/>
    <col min="4101" max="4104" width="17.5" style="293" customWidth="1"/>
    <col min="4105" max="4105" width="18.33203125" style="293" customWidth="1"/>
    <col min="4106" max="4352" width="9.33203125" style="293"/>
    <col min="4353" max="4353" width="2.6640625" style="293" customWidth="1"/>
    <col min="4354" max="4354" width="19.5" style="293" customWidth="1"/>
    <col min="4355" max="4355" width="17.83203125" style="293" customWidth="1"/>
    <col min="4356" max="4356" width="20.5" style="293" customWidth="1"/>
    <col min="4357" max="4360" width="17.5" style="293" customWidth="1"/>
    <col min="4361" max="4361" width="18.33203125" style="293" customWidth="1"/>
    <col min="4362" max="4608" width="9.33203125" style="293"/>
    <col min="4609" max="4609" width="2.6640625" style="293" customWidth="1"/>
    <col min="4610" max="4610" width="19.5" style="293" customWidth="1"/>
    <col min="4611" max="4611" width="17.83203125" style="293" customWidth="1"/>
    <col min="4612" max="4612" width="20.5" style="293" customWidth="1"/>
    <col min="4613" max="4616" width="17.5" style="293" customWidth="1"/>
    <col min="4617" max="4617" width="18.33203125" style="293" customWidth="1"/>
    <col min="4618" max="4864" width="9.33203125" style="293"/>
    <col min="4865" max="4865" width="2.6640625" style="293" customWidth="1"/>
    <col min="4866" max="4866" width="19.5" style="293" customWidth="1"/>
    <col min="4867" max="4867" width="17.83203125" style="293" customWidth="1"/>
    <col min="4868" max="4868" width="20.5" style="293" customWidth="1"/>
    <col min="4869" max="4872" width="17.5" style="293" customWidth="1"/>
    <col min="4873" max="4873" width="18.33203125" style="293" customWidth="1"/>
    <col min="4874" max="5120" width="9.33203125" style="293"/>
    <col min="5121" max="5121" width="2.6640625" style="293" customWidth="1"/>
    <col min="5122" max="5122" width="19.5" style="293" customWidth="1"/>
    <col min="5123" max="5123" width="17.83203125" style="293" customWidth="1"/>
    <col min="5124" max="5124" width="20.5" style="293" customWidth="1"/>
    <col min="5125" max="5128" width="17.5" style="293" customWidth="1"/>
    <col min="5129" max="5129" width="18.33203125" style="293" customWidth="1"/>
    <col min="5130" max="5376" width="9.33203125" style="293"/>
    <col min="5377" max="5377" width="2.6640625" style="293" customWidth="1"/>
    <col min="5378" max="5378" width="19.5" style="293" customWidth="1"/>
    <col min="5379" max="5379" width="17.83203125" style="293" customWidth="1"/>
    <col min="5380" max="5380" width="20.5" style="293" customWidth="1"/>
    <col min="5381" max="5384" width="17.5" style="293" customWidth="1"/>
    <col min="5385" max="5385" width="18.33203125" style="293" customWidth="1"/>
    <col min="5386" max="5632" width="9.33203125" style="293"/>
    <col min="5633" max="5633" width="2.6640625" style="293" customWidth="1"/>
    <col min="5634" max="5634" width="19.5" style="293" customWidth="1"/>
    <col min="5635" max="5635" width="17.83203125" style="293" customWidth="1"/>
    <col min="5636" max="5636" width="20.5" style="293" customWidth="1"/>
    <col min="5637" max="5640" width="17.5" style="293" customWidth="1"/>
    <col min="5641" max="5641" width="18.33203125" style="293" customWidth="1"/>
    <col min="5642" max="5888" width="9.33203125" style="293"/>
    <col min="5889" max="5889" width="2.6640625" style="293" customWidth="1"/>
    <col min="5890" max="5890" width="19.5" style="293" customWidth="1"/>
    <col min="5891" max="5891" width="17.83203125" style="293" customWidth="1"/>
    <col min="5892" max="5892" width="20.5" style="293" customWidth="1"/>
    <col min="5893" max="5896" width="17.5" style="293" customWidth="1"/>
    <col min="5897" max="5897" width="18.33203125" style="293" customWidth="1"/>
    <col min="5898" max="6144" width="9.33203125" style="293"/>
    <col min="6145" max="6145" width="2.6640625" style="293" customWidth="1"/>
    <col min="6146" max="6146" width="19.5" style="293" customWidth="1"/>
    <col min="6147" max="6147" width="17.83203125" style="293" customWidth="1"/>
    <col min="6148" max="6148" width="20.5" style="293" customWidth="1"/>
    <col min="6149" max="6152" width="17.5" style="293" customWidth="1"/>
    <col min="6153" max="6153" width="18.33203125" style="293" customWidth="1"/>
    <col min="6154" max="6400" width="9.33203125" style="293"/>
    <col min="6401" max="6401" width="2.6640625" style="293" customWidth="1"/>
    <col min="6402" max="6402" width="19.5" style="293" customWidth="1"/>
    <col min="6403" max="6403" width="17.83203125" style="293" customWidth="1"/>
    <col min="6404" max="6404" width="20.5" style="293" customWidth="1"/>
    <col min="6405" max="6408" width="17.5" style="293" customWidth="1"/>
    <col min="6409" max="6409" width="18.33203125" style="293" customWidth="1"/>
    <col min="6410" max="6656" width="9.33203125" style="293"/>
    <col min="6657" max="6657" width="2.6640625" style="293" customWidth="1"/>
    <col min="6658" max="6658" width="19.5" style="293" customWidth="1"/>
    <col min="6659" max="6659" width="17.83203125" style="293" customWidth="1"/>
    <col min="6660" max="6660" width="20.5" style="293" customWidth="1"/>
    <col min="6661" max="6664" width="17.5" style="293" customWidth="1"/>
    <col min="6665" max="6665" width="18.33203125" style="293" customWidth="1"/>
    <col min="6666" max="6912" width="9.33203125" style="293"/>
    <col min="6913" max="6913" width="2.6640625" style="293" customWidth="1"/>
    <col min="6914" max="6914" width="19.5" style="293" customWidth="1"/>
    <col min="6915" max="6915" width="17.83203125" style="293" customWidth="1"/>
    <col min="6916" max="6916" width="20.5" style="293" customWidth="1"/>
    <col min="6917" max="6920" width="17.5" style="293" customWidth="1"/>
    <col min="6921" max="6921" width="18.33203125" style="293" customWidth="1"/>
    <col min="6922" max="7168" width="9.33203125" style="293"/>
    <col min="7169" max="7169" width="2.6640625" style="293" customWidth="1"/>
    <col min="7170" max="7170" width="19.5" style="293" customWidth="1"/>
    <col min="7171" max="7171" width="17.83203125" style="293" customWidth="1"/>
    <col min="7172" max="7172" width="20.5" style="293" customWidth="1"/>
    <col min="7173" max="7176" width="17.5" style="293" customWidth="1"/>
    <col min="7177" max="7177" width="18.33203125" style="293" customWidth="1"/>
    <col min="7178" max="7424" width="9.33203125" style="293"/>
    <col min="7425" max="7425" width="2.6640625" style="293" customWidth="1"/>
    <col min="7426" max="7426" width="19.5" style="293" customWidth="1"/>
    <col min="7427" max="7427" width="17.83203125" style="293" customWidth="1"/>
    <col min="7428" max="7428" width="20.5" style="293" customWidth="1"/>
    <col min="7429" max="7432" width="17.5" style="293" customWidth="1"/>
    <col min="7433" max="7433" width="18.33203125" style="293" customWidth="1"/>
    <col min="7434" max="7680" width="9.33203125" style="293"/>
    <col min="7681" max="7681" width="2.6640625" style="293" customWidth="1"/>
    <col min="7682" max="7682" width="19.5" style="293" customWidth="1"/>
    <col min="7683" max="7683" width="17.83203125" style="293" customWidth="1"/>
    <col min="7684" max="7684" width="20.5" style="293" customWidth="1"/>
    <col min="7685" max="7688" width="17.5" style="293" customWidth="1"/>
    <col min="7689" max="7689" width="18.33203125" style="293" customWidth="1"/>
    <col min="7690" max="7936" width="9.33203125" style="293"/>
    <col min="7937" max="7937" width="2.6640625" style="293" customWidth="1"/>
    <col min="7938" max="7938" width="19.5" style="293" customWidth="1"/>
    <col min="7939" max="7939" width="17.83203125" style="293" customWidth="1"/>
    <col min="7940" max="7940" width="20.5" style="293" customWidth="1"/>
    <col min="7941" max="7944" width="17.5" style="293" customWidth="1"/>
    <col min="7945" max="7945" width="18.33203125" style="293" customWidth="1"/>
    <col min="7946" max="8192" width="9.33203125" style="293"/>
    <col min="8193" max="8193" width="2.6640625" style="293" customWidth="1"/>
    <col min="8194" max="8194" width="19.5" style="293" customWidth="1"/>
    <col min="8195" max="8195" width="17.83203125" style="293" customWidth="1"/>
    <col min="8196" max="8196" width="20.5" style="293" customWidth="1"/>
    <col min="8197" max="8200" width="17.5" style="293" customWidth="1"/>
    <col min="8201" max="8201" width="18.33203125" style="293" customWidth="1"/>
    <col min="8202" max="8448" width="9.33203125" style="293"/>
    <col min="8449" max="8449" width="2.6640625" style="293" customWidth="1"/>
    <col min="8450" max="8450" width="19.5" style="293" customWidth="1"/>
    <col min="8451" max="8451" width="17.83203125" style="293" customWidth="1"/>
    <col min="8452" max="8452" width="20.5" style="293" customWidth="1"/>
    <col min="8453" max="8456" width="17.5" style="293" customWidth="1"/>
    <col min="8457" max="8457" width="18.33203125" style="293" customWidth="1"/>
    <col min="8458" max="8704" width="9.33203125" style="293"/>
    <col min="8705" max="8705" width="2.6640625" style="293" customWidth="1"/>
    <col min="8706" max="8706" width="19.5" style="293" customWidth="1"/>
    <col min="8707" max="8707" width="17.83203125" style="293" customWidth="1"/>
    <col min="8708" max="8708" width="20.5" style="293" customWidth="1"/>
    <col min="8709" max="8712" width="17.5" style="293" customWidth="1"/>
    <col min="8713" max="8713" width="18.33203125" style="293" customWidth="1"/>
    <col min="8714" max="8960" width="9.33203125" style="293"/>
    <col min="8961" max="8961" width="2.6640625" style="293" customWidth="1"/>
    <col min="8962" max="8962" width="19.5" style="293" customWidth="1"/>
    <col min="8963" max="8963" width="17.83203125" style="293" customWidth="1"/>
    <col min="8964" max="8964" width="20.5" style="293" customWidth="1"/>
    <col min="8965" max="8968" width="17.5" style="293" customWidth="1"/>
    <col min="8969" max="8969" width="18.33203125" style="293" customWidth="1"/>
    <col min="8970" max="9216" width="9.33203125" style="293"/>
    <col min="9217" max="9217" width="2.6640625" style="293" customWidth="1"/>
    <col min="9218" max="9218" width="19.5" style="293" customWidth="1"/>
    <col min="9219" max="9219" width="17.83203125" style="293" customWidth="1"/>
    <col min="9220" max="9220" width="20.5" style="293" customWidth="1"/>
    <col min="9221" max="9224" width="17.5" style="293" customWidth="1"/>
    <col min="9225" max="9225" width="18.33203125" style="293" customWidth="1"/>
    <col min="9226" max="9472" width="9.33203125" style="293"/>
    <col min="9473" max="9473" width="2.6640625" style="293" customWidth="1"/>
    <col min="9474" max="9474" width="19.5" style="293" customWidth="1"/>
    <col min="9475" max="9475" width="17.83203125" style="293" customWidth="1"/>
    <col min="9476" max="9476" width="20.5" style="293" customWidth="1"/>
    <col min="9477" max="9480" width="17.5" style="293" customWidth="1"/>
    <col min="9481" max="9481" width="18.33203125" style="293" customWidth="1"/>
    <col min="9482" max="9728" width="9.33203125" style="293"/>
    <col min="9729" max="9729" width="2.6640625" style="293" customWidth="1"/>
    <col min="9730" max="9730" width="19.5" style="293" customWidth="1"/>
    <col min="9731" max="9731" width="17.83203125" style="293" customWidth="1"/>
    <col min="9732" max="9732" width="20.5" style="293" customWidth="1"/>
    <col min="9733" max="9736" width="17.5" style="293" customWidth="1"/>
    <col min="9737" max="9737" width="18.33203125" style="293" customWidth="1"/>
    <col min="9738" max="9984" width="9.33203125" style="293"/>
    <col min="9985" max="9985" width="2.6640625" style="293" customWidth="1"/>
    <col min="9986" max="9986" width="19.5" style="293" customWidth="1"/>
    <col min="9987" max="9987" width="17.83203125" style="293" customWidth="1"/>
    <col min="9988" max="9988" width="20.5" style="293" customWidth="1"/>
    <col min="9989" max="9992" width="17.5" style="293" customWidth="1"/>
    <col min="9993" max="9993" width="18.33203125" style="293" customWidth="1"/>
    <col min="9994" max="10240" width="9.33203125" style="293"/>
    <col min="10241" max="10241" width="2.6640625" style="293" customWidth="1"/>
    <col min="10242" max="10242" width="19.5" style="293" customWidth="1"/>
    <col min="10243" max="10243" width="17.83203125" style="293" customWidth="1"/>
    <col min="10244" max="10244" width="20.5" style="293" customWidth="1"/>
    <col min="10245" max="10248" width="17.5" style="293" customWidth="1"/>
    <col min="10249" max="10249" width="18.33203125" style="293" customWidth="1"/>
    <col min="10250" max="10496" width="9.33203125" style="293"/>
    <col min="10497" max="10497" width="2.6640625" style="293" customWidth="1"/>
    <col min="10498" max="10498" width="19.5" style="293" customWidth="1"/>
    <col min="10499" max="10499" width="17.83203125" style="293" customWidth="1"/>
    <col min="10500" max="10500" width="20.5" style="293" customWidth="1"/>
    <col min="10501" max="10504" width="17.5" style="293" customWidth="1"/>
    <col min="10505" max="10505" width="18.33203125" style="293" customWidth="1"/>
    <col min="10506" max="10752" width="9.33203125" style="293"/>
    <col min="10753" max="10753" width="2.6640625" style="293" customWidth="1"/>
    <col min="10754" max="10754" width="19.5" style="293" customWidth="1"/>
    <col min="10755" max="10755" width="17.83203125" style="293" customWidth="1"/>
    <col min="10756" max="10756" width="20.5" style="293" customWidth="1"/>
    <col min="10757" max="10760" width="17.5" style="293" customWidth="1"/>
    <col min="10761" max="10761" width="18.33203125" style="293" customWidth="1"/>
    <col min="10762" max="11008" width="9.33203125" style="293"/>
    <col min="11009" max="11009" width="2.6640625" style="293" customWidth="1"/>
    <col min="11010" max="11010" width="19.5" style="293" customWidth="1"/>
    <col min="11011" max="11011" width="17.83203125" style="293" customWidth="1"/>
    <col min="11012" max="11012" width="20.5" style="293" customWidth="1"/>
    <col min="11013" max="11016" width="17.5" style="293" customWidth="1"/>
    <col min="11017" max="11017" width="18.33203125" style="293" customWidth="1"/>
    <col min="11018" max="11264" width="9.33203125" style="293"/>
    <col min="11265" max="11265" width="2.6640625" style="293" customWidth="1"/>
    <col min="11266" max="11266" width="19.5" style="293" customWidth="1"/>
    <col min="11267" max="11267" width="17.83203125" style="293" customWidth="1"/>
    <col min="11268" max="11268" width="20.5" style="293" customWidth="1"/>
    <col min="11269" max="11272" width="17.5" style="293" customWidth="1"/>
    <col min="11273" max="11273" width="18.33203125" style="293" customWidth="1"/>
    <col min="11274" max="11520" width="9.33203125" style="293"/>
    <col min="11521" max="11521" width="2.6640625" style="293" customWidth="1"/>
    <col min="11522" max="11522" width="19.5" style="293" customWidth="1"/>
    <col min="11523" max="11523" width="17.83203125" style="293" customWidth="1"/>
    <col min="11524" max="11524" width="20.5" style="293" customWidth="1"/>
    <col min="11525" max="11528" width="17.5" style="293" customWidth="1"/>
    <col min="11529" max="11529" width="18.33203125" style="293" customWidth="1"/>
    <col min="11530" max="11776" width="9.33203125" style="293"/>
    <col min="11777" max="11777" width="2.6640625" style="293" customWidth="1"/>
    <col min="11778" max="11778" width="19.5" style="293" customWidth="1"/>
    <col min="11779" max="11779" width="17.83203125" style="293" customWidth="1"/>
    <col min="11780" max="11780" width="20.5" style="293" customWidth="1"/>
    <col min="11781" max="11784" width="17.5" style="293" customWidth="1"/>
    <col min="11785" max="11785" width="18.33203125" style="293" customWidth="1"/>
    <col min="11786" max="12032" width="9.33203125" style="293"/>
    <col min="12033" max="12033" width="2.6640625" style="293" customWidth="1"/>
    <col min="12034" max="12034" width="19.5" style="293" customWidth="1"/>
    <col min="12035" max="12035" width="17.83203125" style="293" customWidth="1"/>
    <col min="12036" max="12036" width="20.5" style="293" customWidth="1"/>
    <col min="12037" max="12040" width="17.5" style="293" customWidth="1"/>
    <col min="12041" max="12041" width="18.33203125" style="293" customWidth="1"/>
    <col min="12042" max="12288" width="9.33203125" style="293"/>
    <col min="12289" max="12289" width="2.6640625" style="293" customWidth="1"/>
    <col min="12290" max="12290" width="19.5" style="293" customWidth="1"/>
    <col min="12291" max="12291" width="17.83203125" style="293" customWidth="1"/>
    <col min="12292" max="12292" width="20.5" style="293" customWidth="1"/>
    <col min="12293" max="12296" width="17.5" style="293" customWidth="1"/>
    <col min="12297" max="12297" width="18.33203125" style="293" customWidth="1"/>
    <col min="12298" max="12544" width="9.33203125" style="293"/>
    <col min="12545" max="12545" width="2.6640625" style="293" customWidth="1"/>
    <col min="12546" max="12546" width="19.5" style="293" customWidth="1"/>
    <col min="12547" max="12547" width="17.83203125" style="293" customWidth="1"/>
    <col min="12548" max="12548" width="20.5" style="293" customWidth="1"/>
    <col min="12549" max="12552" width="17.5" style="293" customWidth="1"/>
    <col min="12553" max="12553" width="18.33203125" style="293" customWidth="1"/>
    <col min="12554" max="12800" width="9.33203125" style="293"/>
    <col min="12801" max="12801" width="2.6640625" style="293" customWidth="1"/>
    <col min="12802" max="12802" width="19.5" style="293" customWidth="1"/>
    <col min="12803" max="12803" width="17.83203125" style="293" customWidth="1"/>
    <col min="12804" max="12804" width="20.5" style="293" customWidth="1"/>
    <col min="12805" max="12808" width="17.5" style="293" customWidth="1"/>
    <col min="12809" max="12809" width="18.33203125" style="293" customWidth="1"/>
    <col min="12810" max="13056" width="9.33203125" style="293"/>
    <col min="13057" max="13057" width="2.6640625" style="293" customWidth="1"/>
    <col min="13058" max="13058" width="19.5" style="293" customWidth="1"/>
    <col min="13059" max="13059" width="17.83203125" style="293" customWidth="1"/>
    <col min="13060" max="13060" width="20.5" style="293" customWidth="1"/>
    <col min="13061" max="13064" width="17.5" style="293" customWidth="1"/>
    <col min="13065" max="13065" width="18.33203125" style="293" customWidth="1"/>
    <col min="13066" max="13312" width="9.33203125" style="293"/>
    <col min="13313" max="13313" width="2.6640625" style="293" customWidth="1"/>
    <col min="13314" max="13314" width="19.5" style="293" customWidth="1"/>
    <col min="13315" max="13315" width="17.83203125" style="293" customWidth="1"/>
    <col min="13316" max="13316" width="20.5" style="293" customWidth="1"/>
    <col min="13317" max="13320" width="17.5" style="293" customWidth="1"/>
    <col min="13321" max="13321" width="18.33203125" style="293" customWidth="1"/>
    <col min="13322" max="13568" width="9.33203125" style="293"/>
    <col min="13569" max="13569" width="2.6640625" style="293" customWidth="1"/>
    <col min="13570" max="13570" width="19.5" style="293" customWidth="1"/>
    <col min="13571" max="13571" width="17.83203125" style="293" customWidth="1"/>
    <col min="13572" max="13572" width="20.5" style="293" customWidth="1"/>
    <col min="13573" max="13576" width="17.5" style="293" customWidth="1"/>
    <col min="13577" max="13577" width="18.33203125" style="293" customWidth="1"/>
    <col min="13578" max="13824" width="9.33203125" style="293"/>
    <col min="13825" max="13825" width="2.6640625" style="293" customWidth="1"/>
    <col min="13826" max="13826" width="19.5" style="293" customWidth="1"/>
    <col min="13827" max="13827" width="17.83203125" style="293" customWidth="1"/>
    <col min="13828" max="13828" width="20.5" style="293" customWidth="1"/>
    <col min="13829" max="13832" width="17.5" style="293" customWidth="1"/>
    <col min="13833" max="13833" width="18.33203125" style="293" customWidth="1"/>
    <col min="13834" max="14080" width="9.33203125" style="293"/>
    <col min="14081" max="14081" width="2.6640625" style="293" customWidth="1"/>
    <col min="14082" max="14082" width="19.5" style="293" customWidth="1"/>
    <col min="14083" max="14083" width="17.83203125" style="293" customWidth="1"/>
    <col min="14084" max="14084" width="20.5" style="293" customWidth="1"/>
    <col min="14085" max="14088" width="17.5" style="293" customWidth="1"/>
    <col min="14089" max="14089" width="18.33203125" style="293" customWidth="1"/>
    <col min="14090" max="14336" width="9.33203125" style="293"/>
    <col min="14337" max="14337" width="2.6640625" style="293" customWidth="1"/>
    <col min="14338" max="14338" width="19.5" style="293" customWidth="1"/>
    <col min="14339" max="14339" width="17.83203125" style="293" customWidth="1"/>
    <col min="14340" max="14340" width="20.5" style="293" customWidth="1"/>
    <col min="14341" max="14344" width="17.5" style="293" customWidth="1"/>
    <col min="14345" max="14345" width="18.33203125" style="293" customWidth="1"/>
    <col min="14346" max="14592" width="9.33203125" style="293"/>
    <col min="14593" max="14593" width="2.6640625" style="293" customWidth="1"/>
    <col min="14594" max="14594" width="19.5" style="293" customWidth="1"/>
    <col min="14595" max="14595" width="17.83203125" style="293" customWidth="1"/>
    <col min="14596" max="14596" width="20.5" style="293" customWidth="1"/>
    <col min="14597" max="14600" width="17.5" style="293" customWidth="1"/>
    <col min="14601" max="14601" width="18.33203125" style="293" customWidth="1"/>
    <col min="14602" max="14848" width="9.33203125" style="293"/>
    <col min="14849" max="14849" width="2.6640625" style="293" customWidth="1"/>
    <col min="14850" max="14850" width="19.5" style="293" customWidth="1"/>
    <col min="14851" max="14851" width="17.83203125" style="293" customWidth="1"/>
    <col min="14852" max="14852" width="20.5" style="293" customWidth="1"/>
    <col min="14853" max="14856" width="17.5" style="293" customWidth="1"/>
    <col min="14857" max="14857" width="18.33203125" style="293" customWidth="1"/>
    <col min="14858" max="15104" width="9.33203125" style="293"/>
    <col min="15105" max="15105" width="2.6640625" style="293" customWidth="1"/>
    <col min="15106" max="15106" width="19.5" style="293" customWidth="1"/>
    <col min="15107" max="15107" width="17.83203125" style="293" customWidth="1"/>
    <col min="15108" max="15108" width="20.5" style="293" customWidth="1"/>
    <col min="15109" max="15112" width="17.5" style="293" customWidth="1"/>
    <col min="15113" max="15113" width="18.33203125" style="293" customWidth="1"/>
    <col min="15114" max="15360" width="9.33203125" style="293"/>
    <col min="15361" max="15361" width="2.6640625" style="293" customWidth="1"/>
    <col min="15362" max="15362" width="19.5" style="293" customWidth="1"/>
    <col min="15363" max="15363" width="17.83203125" style="293" customWidth="1"/>
    <col min="15364" max="15364" width="20.5" style="293" customWidth="1"/>
    <col min="15365" max="15368" width="17.5" style="293" customWidth="1"/>
    <col min="15369" max="15369" width="18.33203125" style="293" customWidth="1"/>
    <col min="15370" max="15616" width="9.33203125" style="293"/>
    <col min="15617" max="15617" width="2.6640625" style="293" customWidth="1"/>
    <col min="15618" max="15618" width="19.5" style="293" customWidth="1"/>
    <col min="15619" max="15619" width="17.83203125" style="293" customWidth="1"/>
    <col min="15620" max="15620" width="20.5" style="293" customWidth="1"/>
    <col min="15621" max="15624" width="17.5" style="293" customWidth="1"/>
    <col min="15625" max="15625" width="18.33203125" style="293" customWidth="1"/>
    <col min="15626" max="15872" width="9.33203125" style="293"/>
    <col min="15873" max="15873" width="2.6640625" style="293" customWidth="1"/>
    <col min="15874" max="15874" width="19.5" style="293" customWidth="1"/>
    <col min="15875" max="15875" width="17.83203125" style="293" customWidth="1"/>
    <col min="15876" max="15876" width="20.5" style="293" customWidth="1"/>
    <col min="15877" max="15880" width="17.5" style="293" customWidth="1"/>
    <col min="15881" max="15881" width="18.33203125" style="293" customWidth="1"/>
    <col min="15882" max="16128" width="9.33203125" style="293"/>
    <col min="16129" max="16129" width="2.6640625" style="293" customWidth="1"/>
    <col min="16130" max="16130" width="19.5" style="293" customWidth="1"/>
    <col min="16131" max="16131" width="17.83203125" style="293" customWidth="1"/>
    <col min="16132" max="16132" width="20.5" style="293" customWidth="1"/>
    <col min="16133" max="16136" width="17.5" style="293" customWidth="1"/>
    <col min="16137" max="16137" width="18.33203125" style="293" customWidth="1"/>
    <col min="16138" max="16384" width="9.33203125" style="293"/>
  </cols>
  <sheetData>
    <row r="1" spans="2:8" ht="22.5" thickBot="1">
      <c r="B1" s="480"/>
      <c r="C1" s="480"/>
    </row>
    <row r="2" spans="2:8" ht="22.5" thickBot="1">
      <c r="B2" s="481" t="s">
        <v>87</v>
      </c>
      <c r="C2" s="482"/>
      <c r="D2" s="483" t="s">
        <v>86</v>
      </c>
      <c r="E2" s="484"/>
      <c r="F2" s="484"/>
      <c r="G2" s="484"/>
      <c r="H2" s="485"/>
    </row>
    <row r="3" spans="2:8">
      <c r="B3" s="294" t="s">
        <v>88</v>
      </c>
      <c r="C3" s="295">
        <v>0</v>
      </c>
      <c r="D3" s="296" t="s">
        <v>1117</v>
      </c>
      <c r="H3" s="297"/>
    </row>
    <row r="4" spans="2:8" ht="26.25" customHeight="1">
      <c r="B4" s="294" t="s">
        <v>89</v>
      </c>
      <c r="C4" s="295">
        <v>0</v>
      </c>
      <c r="D4" s="486"/>
      <c r="E4" s="487"/>
      <c r="F4" s="487"/>
      <c r="H4" s="298"/>
    </row>
    <row r="5" spans="2:8">
      <c r="B5" s="294" t="s">
        <v>48</v>
      </c>
      <c r="C5" s="299">
        <v>7.0000000000000007E-2</v>
      </c>
      <c r="H5" s="298"/>
    </row>
    <row r="6" spans="2:8">
      <c r="B6" s="294" t="s">
        <v>91</v>
      </c>
      <c r="C6" s="295">
        <v>7.0000000000000007E-2</v>
      </c>
      <c r="D6" s="300" t="s">
        <v>90</v>
      </c>
      <c r="E6" s="488" t="s">
        <v>1118</v>
      </c>
      <c r="F6" s="488"/>
      <c r="H6" s="298"/>
    </row>
    <row r="7" spans="2:8" ht="22.5" thickBot="1">
      <c r="B7" s="301"/>
      <c r="C7" s="302"/>
      <c r="H7" s="298"/>
    </row>
    <row r="8" spans="2:8" ht="23.25" thickTop="1" thickBot="1">
      <c r="B8" s="303" t="s">
        <v>49</v>
      </c>
      <c r="C8" s="304" t="s">
        <v>50</v>
      </c>
      <c r="D8" s="305" t="s">
        <v>92</v>
      </c>
      <c r="E8" s="306">
        <f>IF(E9&lt;499999,500000,VLOOKUP(E9,B10:B33,1,TRUE))</f>
        <v>50000000</v>
      </c>
      <c r="F8" s="307" t="s">
        <v>93</v>
      </c>
      <c r="H8" s="298"/>
    </row>
    <row r="9" spans="2:8" ht="23.25" thickTop="1" thickBot="1">
      <c r="B9" s="308" t="s">
        <v>95</v>
      </c>
      <c r="C9" s="309"/>
      <c r="D9" s="310" t="s">
        <v>94</v>
      </c>
      <c r="E9" s="311">
        <f>ใบสรุปราคา!H16</f>
        <v>54245055.309999995</v>
      </c>
      <c r="F9" s="292" t="s">
        <v>1119</v>
      </c>
      <c r="H9" s="298"/>
    </row>
    <row r="10" spans="2:8" ht="22.5" thickTop="1">
      <c r="B10" s="312">
        <v>500000</v>
      </c>
      <c r="C10" s="313">
        <v>1.3090999999999999</v>
      </c>
      <c r="D10" s="314" t="s">
        <v>96</v>
      </c>
      <c r="E10" s="315">
        <f>IF(E9&gt;500000001,500000001,INDEX(B10:B33,MATCH(E8,B10:B33,0)+1,1))</f>
        <v>60000000</v>
      </c>
      <c r="F10" s="316" t="s">
        <v>97</v>
      </c>
      <c r="H10" s="298"/>
    </row>
    <row r="11" spans="2:8">
      <c r="B11" s="312">
        <v>1000000</v>
      </c>
      <c r="C11" s="317">
        <v>1.3067</v>
      </c>
      <c r="H11" s="298"/>
    </row>
    <row r="12" spans="2:8">
      <c r="B12" s="312">
        <v>2000000</v>
      </c>
      <c r="C12" s="318">
        <v>1.3050999999999999</v>
      </c>
      <c r="D12" s="319" t="s">
        <v>98</v>
      </c>
      <c r="E12" s="320">
        <f>VLOOKUP(E8,$B$10:$C$33,2,FALSE)</f>
        <v>1.2176</v>
      </c>
      <c r="F12" s="292" t="s">
        <v>99</v>
      </c>
      <c r="H12" s="298"/>
    </row>
    <row r="13" spans="2:8" ht="22.5" thickBot="1">
      <c r="B13" s="312">
        <v>5000000</v>
      </c>
      <c r="C13" s="318">
        <v>1.302</v>
      </c>
      <c r="D13" s="319" t="s">
        <v>100</v>
      </c>
      <c r="E13" s="320">
        <f>VLOOKUP(E10,$B$10:$C$33,2,FALSE)</f>
        <v>1.2078</v>
      </c>
      <c r="F13" s="292" t="s">
        <v>101</v>
      </c>
      <c r="H13" s="298"/>
    </row>
    <row r="14" spans="2:8" ht="23.25" thickTop="1" thickBot="1">
      <c r="B14" s="312">
        <v>10000000</v>
      </c>
      <c r="C14" s="318">
        <v>1.296</v>
      </c>
      <c r="D14" s="310" t="s">
        <v>90</v>
      </c>
      <c r="E14" s="321">
        <f>ROUND(E12-(((E12-E13)*(E9-E8))/(E10-E8)),4)</f>
        <v>1.2134</v>
      </c>
      <c r="F14" s="322" t="s">
        <v>102</v>
      </c>
      <c r="H14" s="298"/>
    </row>
    <row r="15" spans="2:8" ht="22.5" thickTop="1">
      <c r="B15" s="312">
        <v>15000000</v>
      </c>
      <c r="C15" s="318">
        <v>1.2611000000000001</v>
      </c>
      <c r="D15" s="319" t="s">
        <v>103</v>
      </c>
      <c r="E15" s="323">
        <f>E9*E14</f>
        <v>65820950.113153994</v>
      </c>
      <c r="F15" s="322"/>
      <c r="H15" s="298"/>
    </row>
    <row r="16" spans="2:8">
      <c r="B16" s="312">
        <v>20000000</v>
      </c>
      <c r="C16" s="318">
        <v>1.2535000000000001</v>
      </c>
      <c r="H16" s="298"/>
    </row>
    <row r="17" spans="2:8">
      <c r="B17" s="312">
        <v>25000000</v>
      </c>
      <c r="C17" s="318">
        <v>1.2264999999999999</v>
      </c>
      <c r="D17" s="477" t="s">
        <v>1120</v>
      </c>
      <c r="E17" s="478"/>
      <c r="F17" s="478"/>
      <c r="G17" s="478"/>
      <c r="H17" s="479"/>
    </row>
    <row r="18" spans="2:8" ht="22.5" thickBot="1">
      <c r="B18" s="312">
        <v>30000000</v>
      </c>
      <c r="C18" s="318">
        <v>1.2181</v>
      </c>
      <c r="D18" s="324"/>
      <c r="E18" s="324"/>
      <c r="F18" s="324"/>
      <c r="G18" s="324"/>
      <c r="H18" s="325"/>
    </row>
    <row r="19" spans="2:8">
      <c r="B19" s="312">
        <v>40000000</v>
      </c>
      <c r="C19" s="318">
        <v>1.2177</v>
      </c>
    </row>
    <row r="20" spans="2:8">
      <c r="B20" s="312">
        <v>50000000</v>
      </c>
      <c r="C20" s="318">
        <v>1.2176</v>
      </c>
      <c r="E20" s="307" t="s">
        <v>2</v>
      </c>
    </row>
    <row r="21" spans="2:8">
      <c r="B21" s="312">
        <v>60000000</v>
      </c>
      <c r="C21" s="318">
        <v>1.2078</v>
      </c>
      <c r="E21" s="292" t="s">
        <v>2</v>
      </c>
    </row>
    <row r="22" spans="2:8">
      <c r="B22" s="312">
        <v>70000000</v>
      </c>
      <c r="C22" s="318">
        <v>1.2067000000000001</v>
      </c>
      <c r="E22" s="292" t="s">
        <v>2</v>
      </c>
    </row>
    <row r="23" spans="2:8">
      <c r="B23" s="312">
        <v>80000000</v>
      </c>
      <c r="C23" s="318">
        <v>1.2067000000000001</v>
      </c>
      <c r="D23" s="326"/>
      <c r="E23" s="327" t="s">
        <v>2</v>
      </c>
      <c r="F23" s="322"/>
    </row>
    <row r="24" spans="2:8">
      <c r="B24" s="312">
        <v>90000000</v>
      </c>
      <c r="C24" s="318">
        <v>1.2065999999999999</v>
      </c>
      <c r="E24" s="292" t="s">
        <v>2</v>
      </c>
    </row>
    <row r="25" spans="2:8">
      <c r="B25" s="312">
        <v>100000000</v>
      </c>
      <c r="C25" s="318">
        <v>1.2065999999999999</v>
      </c>
      <c r="G25" s="322"/>
    </row>
    <row r="26" spans="2:8">
      <c r="B26" s="312">
        <v>150000000</v>
      </c>
      <c r="C26" s="318">
        <v>1.2039</v>
      </c>
    </row>
    <row r="27" spans="2:8">
      <c r="B27" s="312">
        <v>200000000</v>
      </c>
      <c r="C27" s="318">
        <v>1.2039</v>
      </c>
      <c r="G27" s="327" t="s">
        <v>2</v>
      </c>
    </row>
    <row r="28" spans="2:8">
      <c r="B28" s="312">
        <v>250000000</v>
      </c>
      <c r="C28" s="318">
        <v>1.2031000000000001</v>
      </c>
    </row>
    <row r="29" spans="2:8">
      <c r="B29" s="312">
        <v>300000000</v>
      </c>
      <c r="C29" s="318">
        <v>1.1883999999999999</v>
      </c>
      <c r="G29" s="322"/>
    </row>
    <row r="30" spans="2:8">
      <c r="B30" s="312">
        <v>350000000</v>
      </c>
      <c r="C30" s="318">
        <v>1.1883999999999999</v>
      </c>
    </row>
    <row r="31" spans="2:8">
      <c r="B31" s="312">
        <v>400000000</v>
      </c>
      <c r="C31" s="318">
        <v>1.1877</v>
      </c>
      <c r="G31" s="322"/>
    </row>
    <row r="32" spans="2:8">
      <c r="B32" s="312">
        <v>500000000</v>
      </c>
      <c r="C32" s="318">
        <v>1.1871</v>
      </c>
    </row>
    <row r="33" spans="2:7" ht="22.5" customHeight="1">
      <c r="B33" s="328">
        <v>500000001</v>
      </c>
      <c r="C33" s="318">
        <v>1.1805000000000001</v>
      </c>
      <c r="G33" s="322"/>
    </row>
  </sheetData>
  <mergeCells count="6">
    <mergeCell ref="D17:H17"/>
    <mergeCell ref="B1:C1"/>
    <mergeCell ref="B2:C2"/>
    <mergeCell ref="D2:H2"/>
    <mergeCell ref="D4:F4"/>
    <mergeCell ref="E6:F6"/>
  </mergeCells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45"/>
  <sheetViews>
    <sheetView showGridLines="0" tabSelected="1" view="pageBreakPreview" topLeftCell="A12" zoomScale="130" zoomScaleNormal="100" zoomScaleSheetLayoutView="130" workbookViewId="0">
      <selection activeCell="I18" sqref="I18"/>
    </sheetView>
  </sheetViews>
  <sheetFormatPr defaultColWidth="9.1640625" defaultRowHeight="18.75"/>
  <cols>
    <col min="1" max="1" width="6" style="1" customWidth="1"/>
    <col min="2" max="2" width="7.33203125" style="1" customWidth="1"/>
    <col min="3" max="3" width="14.83203125" style="1" customWidth="1"/>
    <col min="4" max="4" width="13.83203125" style="1" customWidth="1"/>
    <col min="5" max="5" width="10.83203125" style="1" customWidth="1"/>
    <col min="6" max="6" width="11.83203125" style="1" customWidth="1"/>
    <col min="7" max="7" width="17.83203125" style="1" customWidth="1"/>
    <col min="8" max="8" width="20" style="35" customWidth="1"/>
    <col min="9" max="9" width="13.5" style="1" customWidth="1"/>
    <col min="10" max="10" width="9.1640625" style="1" customWidth="1"/>
    <col min="11" max="11" width="6" style="1" customWidth="1"/>
    <col min="12" max="12" width="16.83203125" style="1" customWidth="1"/>
    <col min="13" max="13" width="24.33203125" style="1" customWidth="1"/>
    <col min="14" max="14" width="7.83203125" style="1" customWidth="1"/>
    <col min="15" max="16384" width="9.1640625" style="1"/>
  </cols>
  <sheetData>
    <row r="1" spans="2:13" ht="19.5" customHeight="1">
      <c r="B1" s="2"/>
    </row>
    <row r="2" spans="2:13" ht="36" customHeight="1">
      <c r="B2" s="492" t="s">
        <v>117</v>
      </c>
      <c r="C2" s="492"/>
      <c r="D2" s="492"/>
      <c r="E2" s="492"/>
      <c r="F2" s="492"/>
      <c r="G2" s="492"/>
      <c r="H2" s="492"/>
      <c r="I2" s="492"/>
      <c r="J2" s="492"/>
      <c r="L2" s="3" t="s">
        <v>2</v>
      </c>
    </row>
    <row r="3" spans="2:13" ht="22.7" customHeight="1">
      <c r="B3" s="187" t="s">
        <v>2</v>
      </c>
      <c r="C3" s="188" t="s">
        <v>0</v>
      </c>
      <c r="D3" s="189" t="s">
        <v>150</v>
      </c>
      <c r="E3" s="188"/>
      <c r="F3" s="190"/>
      <c r="G3" s="191"/>
      <c r="H3" s="192"/>
      <c r="I3" s="190"/>
      <c r="J3" s="193"/>
    </row>
    <row r="4" spans="2:13" ht="22.7" customHeight="1">
      <c r="B4" s="194" t="s">
        <v>2</v>
      </c>
      <c r="C4" s="195" t="s">
        <v>13</v>
      </c>
      <c r="D4" s="196" t="s">
        <v>151</v>
      </c>
      <c r="E4" s="197"/>
      <c r="F4" s="198"/>
      <c r="G4" s="198"/>
      <c r="H4" s="199"/>
      <c r="I4" s="195"/>
      <c r="J4" s="200"/>
    </row>
    <row r="5" spans="2:13" ht="22.7" customHeight="1">
      <c r="B5" s="194"/>
      <c r="C5" s="195" t="s">
        <v>37</v>
      </c>
      <c r="D5" s="201"/>
      <c r="E5" s="201"/>
      <c r="F5" s="202" t="s">
        <v>1140</v>
      </c>
      <c r="G5" s="198"/>
      <c r="H5" s="203"/>
      <c r="I5" s="201"/>
      <c r="J5" s="204"/>
    </row>
    <row r="6" spans="2:13" ht="22.7" customHeight="1">
      <c r="B6" s="194"/>
      <c r="C6" s="195" t="s">
        <v>38</v>
      </c>
      <c r="D6" s="205" t="s">
        <v>1141</v>
      </c>
      <c r="E6" s="201"/>
      <c r="F6" s="206" t="s">
        <v>46</v>
      </c>
      <c r="G6" s="207" t="s">
        <v>1141</v>
      </c>
      <c r="H6" s="208" t="s">
        <v>149</v>
      </c>
      <c r="I6" s="467">
        <v>2945</v>
      </c>
      <c r="J6" s="209" t="s">
        <v>1</v>
      </c>
    </row>
    <row r="7" spans="2:13" ht="22.7" customHeight="1">
      <c r="B7" s="194"/>
      <c r="C7" s="195" t="s">
        <v>39</v>
      </c>
      <c r="D7" s="201"/>
      <c r="E7" s="210" t="s">
        <v>40</v>
      </c>
      <c r="F7" s="205">
        <v>32</v>
      </c>
      <c r="G7" s="198" t="s">
        <v>41</v>
      </c>
      <c r="H7" s="208" t="s">
        <v>18</v>
      </c>
      <c r="I7" s="467">
        <v>1</v>
      </c>
      <c r="J7" s="209" t="s">
        <v>17</v>
      </c>
    </row>
    <row r="8" spans="2:13" ht="22.7" customHeight="1">
      <c r="B8" s="194"/>
      <c r="C8" s="195" t="s">
        <v>867</v>
      </c>
      <c r="D8" s="201"/>
      <c r="E8" s="198"/>
      <c r="F8" s="198"/>
      <c r="G8" s="198"/>
      <c r="H8" s="199" t="s">
        <v>47</v>
      </c>
      <c r="I8" s="211" t="s">
        <v>1073</v>
      </c>
      <c r="J8" s="212">
        <v>2567</v>
      </c>
    </row>
    <row r="9" spans="2:13" ht="22.7" customHeight="1">
      <c r="B9" s="194"/>
      <c r="C9" s="195" t="s">
        <v>58</v>
      </c>
      <c r="D9" s="201"/>
      <c r="H9" s="199"/>
      <c r="I9" s="211" t="s">
        <v>989</v>
      </c>
      <c r="J9" s="212">
        <v>2566</v>
      </c>
    </row>
    <row r="10" spans="2:13" ht="22.7" customHeight="1">
      <c r="B10" s="213"/>
      <c r="C10" s="214" t="s">
        <v>1074</v>
      </c>
      <c r="D10" s="215"/>
      <c r="E10" s="216" t="s">
        <v>877</v>
      </c>
      <c r="F10" s="217">
        <v>2567</v>
      </c>
      <c r="G10" s="216"/>
      <c r="H10" s="218"/>
      <c r="I10" s="219"/>
      <c r="J10" s="220"/>
    </row>
    <row r="11" spans="2:13" ht="19.5" customHeight="1">
      <c r="B11" s="282" t="s">
        <v>1121</v>
      </c>
      <c r="C11" s="12"/>
      <c r="E11" s="4"/>
      <c r="F11" s="5"/>
      <c r="G11" s="5"/>
      <c r="H11" s="36"/>
      <c r="I11" s="6"/>
      <c r="J11" s="7"/>
      <c r="K11" s="1" t="s">
        <v>2</v>
      </c>
    </row>
    <row r="12" spans="2:13" ht="19.5" customHeight="1">
      <c r="B12" s="283" t="s">
        <v>1122</v>
      </c>
      <c r="C12" s="13"/>
      <c r="D12" s="8"/>
      <c r="E12" s="9"/>
      <c r="F12" s="10"/>
      <c r="G12" s="10"/>
      <c r="H12" s="37"/>
      <c r="I12" s="9"/>
      <c r="J12" s="11"/>
    </row>
    <row r="13" spans="2:13" ht="7.5" customHeight="1">
      <c r="B13" s="221"/>
      <c r="C13" s="222"/>
      <c r="D13" s="6"/>
      <c r="E13" s="6"/>
      <c r="G13" s="229"/>
      <c r="H13" s="223"/>
      <c r="I13" s="6"/>
      <c r="J13" s="7"/>
    </row>
    <row r="14" spans="2:13" ht="22.7" customHeight="1">
      <c r="B14" s="224" t="s">
        <v>42</v>
      </c>
      <c r="C14" s="225" t="s">
        <v>3</v>
      </c>
      <c r="D14" s="226"/>
      <c r="E14" s="226"/>
      <c r="F14" s="226"/>
      <c r="G14" s="494" t="s">
        <v>148</v>
      </c>
      <c r="H14" s="495"/>
      <c r="I14" s="494" t="s">
        <v>4</v>
      </c>
      <c r="J14" s="495"/>
    </row>
    <row r="15" spans="2:13" ht="22.7" customHeight="1">
      <c r="B15" s="227" t="s">
        <v>2</v>
      </c>
      <c r="C15" s="228"/>
      <c r="D15" s="229"/>
      <c r="E15" s="229"/>
      <c r="F15" s="229"/>
      <c r="G15" s="230"/>
      <c r="H15" s="231"/>
      <c r="I15" s="232"/>
      <c r="J15" s="233"/>
    </row>
    <row r="16" spans="2:13" ht="22.7" customHeight="1">
      <c r="B16" s="234">
        <v>1</v>
      </c>
      <c r="C16" s="235" t="s">
        <v>69</v>
      </c>
      <c r="D16" s="236"/>
      <c r="E16" s="237"/>
      <c r="F16" s="237"/>
      <c r="G16" s="238"/>
      <c r="H16" s="239">
        <f>สรุปส่วนงาน!E43+สรุปส่วนงาน!E49</f>
        <v>54245055.309999995</v>
      </c>
      <c r="I16" s="240"/>
      <c r="J16" s="241"/>
      <c r="L16" s="22"/>
      <c r="M16" s="22"/>
    </row>
    <row r="17" spans="2:14" ht="22.7" customHeight="1">
      <c r="B17" s="242"/>
      <c r="C17" s="243" t="s">
        <v>43</v>
      </c>
      <c r="D17" s="216"/>
      <c r="E17" s="244"/>
      <c r="F17" s="245">
        <v>1.2134</v>
      </c>
      <c r="G17" s="246"/>
      <c r="H17" s="247">
        <f>H16*F17</f>
        <v>65820950.113153994</v>
      </c>
      <c r="I17" s="248"/>
      <c r="J17" s="249"/>
      <c r="L17" s="20"/>
      <c r="M17" s="35"/>
    </row>
    <row r="18" spans="2:14" ht="22.7" customHeight="1">
      <c r="B18" s="234">
        <v>2</v>
      </c>
      <c r="C18" s="235" t="s">
        <v>70</v>
      </c>
      <c r="D18" s="236"/>
      <c r="E18" s="237"/>
      <c r="F18" s="237"/>
      <c r="G18" s="235"/>
      <c r="H18" s="250">
        <f>สรุปส่วนงาน!E66</f>
        <v>10699374.4</v>
      </c>
      <c r="I18" s="251"/>
      <c r="J18" s="252"/>
      <c r="M18" s="35"/>
    </row>
    <row r="19" spans="2:14" ht="22.7" customHeight="1">
      <c r="B19" s="242"/>
      <c r="C19" s="243" t="s">
        <v>1071</v>
      </c>
      <c r="D19" s="215"/>
      <c r="E19" s="253"/>
      <c r="F19" s="254" t="s">
        <v>147</v>
      </c>
      <c r="G19" s="246"/>
      <c r="H19" s="247">
        <f>H18*1.07</f>
        <v>11448330.608000001</v>
      </c>
      <c r="I19" s="251"/>
      <c r="J19" s="252"/>
      <c r="L19" s="168"/>
      <c r="M19" s="35"/>
    </row>
    <row r="20" spans="2:14" ht="22.7" customHeight="1">
      <c r="B20" s="255">
        <v>3</v>
      </c>
      <c r="C20" s="256" t="s">
        <v>71</v>
      </c>
      <c r="D20" s="215"/>
      <c r="E20" s="257"/>
      <c r="F20" s="257"/>
      <c r="G20" s="258"/>
      <c r="H20" s="259">
        <f>สรุปส่วนงาน!E72</f>
        <v>163100</v>
      </c>
      <c r="I20" s="251"/>
      <c r="J20" s="252"/>
      <c r="M20" s="35"/>
    </row>
    <row r="21" spans="2:14" ht="22.7" customHeight="1">
      <c r="B21" s="260"/>
      <c r="C21" s="198"/>
      <c r="D21" s="261"/>
      <c r="E21" s="261"/>
      <c r="F21" s="262"/>
      <c r="G21" s="158"/>
      <c r="H21" s="263"/>
      <c r="I21" s="251"/>
      <c r="J21" s="252"/>
      <c r="M21" s="35"/>
    </row>
    <row r="22" spans="2:14" ht="22.7" customHeight="1" thickBot="1">
      <c r="B22" s="264" t="s">
        <v>59</v>
      </c>
      <c r="C22" s="265"/>
      <c r="D22" s="266"/>
      <c r="E22" s="266"/>
      <c r="F22" s="267"/>
      <c r="G22" s="268"/>
      <c r="H22" s="239">
        <f>H17+H19+H20</f>
        <v>77432380.721153989</v>
      </c>
      <c r="I22" s="267"/>
      <c r="J22" s="269"/>
      <c r="L22" s="22"/>
      <c r="M22" s="30"/>
    </row>
    <row r="23" spans="2:14" ht="22.7" customHeight="1" thickTop="1" thickBot="1">
      <c r="B23" s="270" t="s">
        <v>60</v>
      </c>
      <c r="C23" s="271"/>
      <c r="D23" s="272"/>
      <c r="E23" s="272"/>
      <c r="F23" s="229"/>
      <c r="G23" s="284"/>
      <c r="H23" s="285">
        <f>H22</f>
        <v>77432380.721153989</v>
      </c>
      <c r="I23" s="273"/>
      <c r="J23" s="274"/>
      <c r="K23" s="169"/>
      <c r="L23" s="23"/>
      <c r="M23" s="29"/>
    </row>
    <row r="24" spans="2:14" ht="22.7" customHeight="1" thickTop="1">
      <c r="B24" s="270" t="s">
        <v>1072</v>
      </c>
      <c r="C24" s="278"/>
      <c r="D24" s="272"/>
      <c r="E24" s="272"/>
      <c r="F24" s="229"/>
      <c r="G24" s="497" t="str">
        <f>BAHTTEXT(H23)</f>
        <v>เจ็ดสิบเจ็ดล้านสี่แสนสามหมื่นสองพันสามร้อยแปดสิบบาทเจ็ดสิบสองสตางค์</v>
      </c>
      <c r="H24" s="498"/>
      <c r="I24" s="498"/>
      <c r="J24" s="499"/>
      <c r="K24" s="169"/>
      <c r="L24" s="23"/>
      <c r="M24" s="29"/>
    </row>
    <row r="25" spans="2:14" ht="22.7" customHeight="1">
      <c r="B25" s="271"/>
      <c r="C25" s="228" t="s">
        <v>149</v>
      </c>
      <c r="D25" s="275">
        <f>I6</f>
        <v>2945</v>
      </c>
      <c r="E25" s="276" t="s">
        <v>1</v>
      </c>
      <c r="F25" s="277" t="s">
        <v>44</v>
      </c>
      <c r="G25" s="279"/>
      <c r="H25" s="65">
        <f>+H23/$D$25</f>
        <v>26292.828767794224</v>
      </c>
      <c r="I25" s="280" t="s">
        <v>45</v>
      </c>
      <c r="J25" s="281"/>
      <c r="L25" s="286"/>
      <c r="M25" s="26"/>
    </row>
    <row r="26" spans="2:14" s="287" customFormat="1" ht="22.7" customHeight="1">
      <c r="B26" s="14"/>
      <c r="C26" s="15"/>
      <c r="D26" s="15"/>
      <c r="E26" s="16" t="s">
        <v>2</v>
      </c>
      <c r="F26" s="16" t="s">
        <v>2</v>
      </c>
      <c r="H26" s="38"/>
      <c r="I26" s="15"/>
      <c r="J26" s="17"/>
      <c r="L26" s="25"/>
      <c r="M26" s="27"/>
      <c r="N26" s="28"/>
    </row>
    <row r="27" spans="2:14" s="287" customFormat="1" ht="22.7" customHeight="1">
      <c r="B27" s="15"/>
      <c r="C27" s="15"/>
      <c r="D27" s="15"/>
      <c r="E27" s="15"/>
      <c r="F27" s="15"/>
      <c r="G27" s="489"/>
      <c r="H27" s="489"/>
      <c r="I27" s="489"/>
      <c r="J27" s="489"/>
      <c r="L27" s="21"/>
      <c r="M27" s="24"/>
    </row>
    <row r="28" spans="2:14" s="287" customFormat="1" ht="22.7" customHeight="1">
      <c r="B28" s="19"/>
      <c r="C28" s="15"/>
      <c r="D28" s="18"/>
      <c r="E28" s="15"/>
      <c r="F28" s="15"/>
      <c r="G28" s="490"/>
      <c r="H28" s="490"/>
      <c r="I28" s="490"/>
      <c r="J28" s="490"/>
    </row>
    <row r="29" spans="2:14" s="287" customFormat="1" ht="22.7" customHeight="1">
      <c r="B29" s="491"/>
      <c r="C29" s="491"/>
      <c r="D29" s="491"/>
      <c r="E29" s="491"/>
      <c r="F29" s="15"/>
      <c r="G29" s="490"/>
      <c r="H29" s="490"/>
      <c r="I29" s="490"/>
      <c r="J29" s="490"/>
    </row>
    <row r="30" spans="2:14" s="287" customFormat="1" ht="22.7" customHeight="1">
      <c r="B30" s="18"/>
      <c r="C30" s="15"/>
      <c r="D30" s="15"/>
      <c r="E30" s="18"/>
      <c r="F30" s="15"/>
      <c r="G30" s="496"/>
      <c r="H30" s="496"/>
      <c r="I30" s="496"/>
      <c r="J30" s="31"/>
    </row>
    <row r="31" spans="2:14" s="287" customFormat="1" ht="22.7" customHeight="1">
      <c r="B31" s="18"/>
      <c r="C31" s="15"/>
      <c r="D31" s="15"/>
      <c r="E31" s="19" t="s">
        <v>2</v>
      </c>
      <c r="F31" s="15" t="s">
        <v>2</v>
      </c>
      <c r="G31" s="496"/>
      <c r="H31" s="496"/>
      <c r="I31" s="496"/>
      <c r="J31" s="46"/>
    </row>
    <row r="32" spans="2:14" s="287" customFormat="1" ht="22.7" customHeight="1">
      <c r="B32" s="15"/>
      <c r="C32" s="15"/>
      <c r="D32" s="15"/>
      <c r="E32" s="15"/>
      <c r="F32" s="15"/>
      <c r="H32" s="55"/>
      <c r="I32" s="15"/>
    </row>
    <row r="33" spans="2:10" s="287" customFormat="1" ht="22.7" customHeight="1">
      <c r="B33" s="18"/>
      <c r="C33" s="15"/>
      <c r="D33" s="15"/>
      <c r="E33" s="19"/>
      <c r="F33" s="15"/>
      <c r="H33" s="35"/>
      <c r="I33" s="15"/>
      <c r="J33" s="15"/>
    </row>
    <row r="34" spans="2:10" s="287" customFormat="1" ht="22.7" customHeight="1">
      <c r="B34" s="18"/>
      <c r="C34" s="15"/>
      <c r="D34" s="15"/>
      <c r="E34" s="19"/>
      <c r="F34" s="15"/>
      <c r="H34" s="35"/>
      <c r="I34" s="15"/>
      <c r="J34" s="15"/>
    </row>
    <row r="35" spans="2:10" s="287" customFormat="1" ht="22.7" customHeight="1">
      <c r="B35" s="18"/>
      <c r="C35" s="15"/>
      <c r="D35" s="15"/>
      <c r="E35" s="19"/>
      <c r="F35" s="15"/>
      <c r="H35" s="35"/>
      <c r="I35" s="15"/>
      <c r="J35" s="15"/>
    </row>
    <row r="36" spans="2:10" s="287" customFormat="1" ht="22.7" customHeight="1">
      <c r="B36" s="18"/>
      <c r="C36" s="15"/>
      <c r="D36" s="15"/>
      <c r="E36" s="19"/>
      <c r="F36" s="15"/>
      <c r="H36" s="35"/>
      <c r="I36" s="15"/>
      <c r="J36" s="15"/>
    </row>
    <row r="37" spans="2:10" s="287" customFormat="1" ht="22.7" customHeight="1">
      <c r="B37" s="18"/>
      <c r="C37" s="15"/>
      <c r="D37" s="15"/>
      <c r="E37" s="19"/>
      <c r="F37" s="15"/>
      <c r="H37" s="35"/>
      <c r="I37" s="15"/>
      <c r="J37" s="15"/>
    </row>
    <row r="38" spans="2:10" s="288" customFormat="1" ht="22.7" customHeight="1">
      <c r="H38" s="35"/>
    </row>
    <row r="39" spans="2:10" s="288" customFormat="1" ht="22.7" customHeight="1">
      <c r="H39" s="35"/>
    </row>
    <row r="40" spans="2:10" s="288" customFormat="1" ht="22.7" customHeight="1">
      <c r="H40" s="35"/>
    </row>
    <row r="41" spans="2:10">
      <c r="B41" s="289"/>
      <c r="C41" s="289"/>
      <c r="D41" s="289"/>
      <c r="E41" s="289"/>
      <c r="F41" s="289"/>
      <c r="G41" s="289"/>
      <c r="I41" s="289"/>
      <c r="J41" s="289"/>
    </row>
    <row r="42" spans="2:10">
      <c r="B42" s="493"/>
      <c r="C42" s="493"/>
      <c r="D42" s="493"/>
      <c r="E42" s="493"/>
      <c r="F42" s="289"/>
      <c r="G42" s="289"/>
      <c r="I42" s="289"/>
      <c r="J42" s="289"/>
    </row>
    <row r="43" spans="2:10">
      <c r="B43" s="491"/>
      <c r="C43" s="491"/>
      <c r="D43" s="491"/>
      <c r="E43" s="491"/>
    </row>
    <row r="44" spans="2:10">
      <c r="B44" s="491"/>
      <c r="C44" s="491"/>
      <c r="D44" s="491"/>
      <c r="E44" s="491"/>
    </row>
    <row r="45" spans="2:10">
      <c r="B45" s="491"/>
      <c r="C45" s="491"/>
      <c r="D45" s="491"/>
      <c r="E45" s="491"/>
    </row>
  </sheetData>
  <mergeCells count="14">
    <mergeCell ref="G27:J27"/>
    <mergeCell ref="G28:J28"/>
    <mergeCell ref="G29:J29"/>
    <mergeCell ref="B45:E45"/>
    <mergeCell ref="B2:J2"/>
    <mergeCell ref="B43:E43"/>
    <mergeCell ref="B42:E42"/>
    <mergeCell ref="B29:E29"/>
    <mergeCell ref="G14:H14"/>
    <mergeCell ref="I14:J14"/>
    <mergeCell ref="G31:I31"/>
    <mergeCell ref="G30:I30"/>
    <mergeCell ref="B44:E44"/>
    <mergeCell ref="G24:J24"/>
  </mergeCells>
  <phoneticPr fontId="2" type="noConversion"/>
  <printOptions horizontalCentered="1"/>
  <pageMargins left="0.47244094488188981" right="0.39370078740157483" top="0.47244094488188981" bottom="0.47244094488188981" header="0.31496062992125984" footer="0.31496062992125984"/>
  <pageSetup paperSize="9" scale="95" orientation="portrait" r:id="rId1"/>
  <headerFooter alignWithMargins="0">
    <oddHeader>&amp;R&amp;"TH SarabunPSK,ธรรมดา"แบบ ปร.6 (ปร.5ก+ปร.5ข)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74"/>
  <sheetViews>
    <sheetView showGridLines="0" view="pageBreakPreview" topLeftCell="A34" zoomScaleNormal="100" zoomScaleSheetLayoutView="100" workbookViewId="0">
      <selection activeCell="D45" sqref="D45"/>
    </sheetView>
  </sheetViews>
  <sheetFormatPr defaultColWidth="9.1640625" defaultRowHeight="18.75"/>
  <cols>
    <col min="1" max="1" width="2.5" style="1" customWidth="1"/>
    <col min="2" max="2" width="6.1640625" style="1" customWidth="1"/>
    <col min="3" max="3" width="8.33203125" style="1" customWidth="1"/>
    <col min="4" max="4" width="67.33203125" style="1" customWidth="1"/>
    <col min="5" max="5" width="20.5" style="1" customWidth="1"/>
    <col min="6" max="7" width="15.83203125" style="1" customWidth="1"/>
    <col min="8" max="8" width="11.5" style="1" bestFit="1" customWidth="1"/>
    <col min="9" max="9" width="14.5" style="1" customWidth="1"/>
    <col min="10" max="10" width="11.5" style="1" bestFit="1" customWidth="1"/>
    <col min="11" max="11" width="10.1640625" style="1" bestFit="1" customWidth="1"/>
    <col min="12" max="16384" width="9.1640625" style="1"/>
  </cols>
  <sheetData>
    <row r="1" spans="2:7" ht="19.5" customHeight="1"/>
    <row r="2" spans="2:7" ht="25.5" customHeight="1">
      <c r="B2" s="508" t="s">
        <v>117</v>
      </c>
      <c r="C2" s="508"/>
      <c r="D2" s="508"/>
      <c r="E2" s="508"/>
      <c r="F2" s="508"/>
      <c r="G2" s="148"/>
    </row>
    <row r="3" spans="2:7" ht="22.7" customHeight="1">
      <c r="B3" s="149" t="s">
        <v>19</v>
      </c>
      <c r="C3" s="150"/>
      <c r="D3" s="151" t="str">
        <f>+ใบสรุปราคา!D3</f>
        <v xml:space="preserve"> โครงการปรับปรุงพื้นที่แผนกผู้ป่วยนอก (OPD)</v>
      </c>
      <c r="E3" s="152" t="s">
        <v>20</v>
      </c>
      <c r="F3" s="457"/>
      <c r="G3" s="466"/>
    </row>
    <row r="4" spans="2:7" ht="22.7" customHeight="1">
      <c r="B4" s="149" t="s">
        <v>21</v>
      </c>
      <c r="C4" s="153"/>
      <c r="D4" s="154" t="str">
        <f>+ใบสรุปราคา!D4</f>
        <v>สถาบันโรคทรวงอก</v>
      </c>
      <c r="E4" s="155" t="s">
        <v>14</v>
      </c>
      <c r="F4" s="458"/>
      <c r="G4" s="466"/>
    </row>
    <row r="5" spans="2:7" ht="22.7" customHeight="1">
      <c r="B5" s="156" t="s">
        <v>6</v>
      </c>
      <c r="C5" s="506" t="s">
        <v>3</v>
      </c>
      <c r="D5" s="507"/>
      <c r="E5" s="157" t="s">
        <v>110</v>
      </c>
      <c r="F5" s="459" t="s">
        <v>4</v>
      </c>
    </row>
    <row r="6" spans="2:7" ht="22.7" customHeight="1">
      <c r="B6" s="159"/>
      <c r="C6" s="500" t="s">
        <v>63</v>
      </c>
      <c r="D6" s="501"/>
      <c r="E6" s="160"/>
      <c r="F6" s="460" t="s">
        <v>2</v>
      </c>
    </row>
    <row r="7" spans="2:7" ht="22.7" customHeight="1">
      <c r="B7" s="161">
        <v>1</v>
      </c>
      <c r="C7" s="162" t="s">
        <v>1067</v>
      </c>
      <c r="D7" s="39"/>
      <c r="E7" s="41"/>
      <c r="F7" s="461" t="s">
        <v>2</v>
      </c>
    </row>
    <row r="8" spans="2:7" ht="22.7" customHeight="1">
      <c r="B8" s="163"/>
      <c r="C8" s="39" t="s">
        <v>22</v>
      </c>
      <c r="D8" s="39"/>
      <c r="E8" s="41"/>
      <c r="F8" s="461"/>
    </row>
    <row r="9" spans="2:7" ht="22.7" customHeight="1">
      <c r="B9" s="163" t="s">
        <v>2</v>
      </c>
      <c r="C9" s="39">
        <v>1.1000000000000001</v>
      </c>
      <c r="D9" s="39" t="s">
        <v>114</v>
      </c>
      <c r="E9" s="40"/>
      <c r="F9" s="461"/>
    </row>
    <row r="10" spans="2:7" ht="22.7" customHeight="1">
      <c r="B10" s="163"/>
      <c r="C10" s="39"/>
      <c r="D10" s="39" t="str">
        <f>ปร.4!D12</f>
        <v>1.1.1 งานโครงสร้างหลังคา</v>
      </c>
      <c r="E10" s="470">
        <f>ปร.4!L65</f>
        <v>708445.2</v>
      </c>
      <c r="F10" s="461"/>
    </row>
    <row r="11" spans="2:7" ht="22.7" customHeight="1">
      <c r="B11" s="163" t="s">
        <v>2</v>
      </c>
      <c r="C11" s="39">
        <v>1.2</v>
      </c>
      <c r="D11" s="39" t="s">
        <v>23</v>
      </c>
      <c r="E11" s="470"/>
      <c r="F11" s="461"/>
    </row>
    <row r="12" spans="2:7" ht="22.7" customHeight="1">
      <c r="B12" s="163"/>
      <c r="C12" s="39"/>
      <c r="D12" s="39" t="str">
        <f>ปร.4!D68</f>
        <v xml:space="preserve">1.2.1 งานรื้อถอน </v>
      </c>
      <c r="E12" s="470">
        <f>ปร.4!L235</f>
        <v>235325.6</v>
      </c>
      <c r="F12" s="461"/>
    </row>
    <row r="13" spans="2:7" ht="22.7" customHeight="1">
      <c r="B13" s="163"/>
      <c r="C13" s="39"/>
      <c r="D13" s="39" t="str">
        <f>ปร.4!D237</f>
        <v xml:space="preserve">1.2.2 งานฝ้าเพดาน </v>
      </c>
      <c r="E13" s="471">
        <f>ปร.4!L244</f>
        <v>905627.65999999992</v>
      </c>
      <c r="F13" s="461"/>
    </row>
    <row r="14" spans="2:7" ht="22.7" customHeight="1">
      <c r="B14" s="163"/>
      <c r="C14" s="164"/>
      <c r="D14" s="165" t="str">
        <f>ปร.4!D246</f>
        <v xml:space="preserve">1.2.3 งานผนัง - ผิวผนัง </v>
      </c>
      <c r="E14" s="472">
        <f>ปร.4!L264</f>
        <v>2331926.39</v>
      </c>
      <c r="F14" s="461"/>
    </row>
    <row r="15" spans="2:7" ht="22.7" customHeight="1">
      <c r="B15" s="163"/>
      <c r="C15" s="166"/>
      <c r="D15" s="165" t="str">
        <f>ปร.4!D267</f>
        <v>1.2.4 งานผิวพื้น</v>
      </c>
      <c r="E15" s="472">
        <f>ปร.4!L287</f>
        <v>3231584.54</v>
      </c>
      <c r="F15" s="461"/>
    </row>
    <row r="16" spans="2:7" ht="22.7" customHeight="1">
      <c r="B16" s="163"/>
      <c r="C16" s="164"/>
      <c r="D16" s="165" t="str">
        <f>ปร.4!D289</f>
        <v>1.2.5 งานบันได และทางลาด</v>
      </c>
      <c r="E16" s="472">
        <f>ปร.4!L309</f>
        <v>146081.85</v>
      </c>
      <c r="F16" s="461"/>
    </row>
    <row r="17" spans="2:8" ht="22.7" customHeight="1">
      <c r="B17" s="163"/>
      <c r="C17" s="164"/>
      <c r="D17" s="165" t="str">
        <f>ปร.4!D311</f>
        <v>1.2.6 งานประตู - หน้าต่าง</v>
      </c>
      <c r="E17" s="472">
        <f>ปร.4!L383</f>
        <v>7980484.2000000002</v>
      </c>
      <c r="F17" s="461"/>
    </row>
    <row r="18" spans="2:8" ht="22.7" customHeight="1">
      <c r="B18" s="163"/>
      <c r="C18" s="164"/>
      <c r="D18" s="165" t="str">
        <f>ปร.4!D385</f>
        <v xml:space="preserve">1.2.7 งานสุขภัณฑ์ พร้อมอุปกรณ์ </v>
      </c>
      <c r="E18" s="472">
        <f>ปร.4!L412</f>
        <v>740534.5</v>
      </c>
      <c r="F18" s="461"/>
    </row>
    <row r="19" spans="2:8" ht="22.7" customHeight="1">
      <c r="B19" s="163"/>
      <c r="C19" s="164"/>
      <c r="D19" s="165" t="str">
        <f>ปร.4!D414</f>
        <v xml:space="preserve">1.2.8 งานทาสี </v>
      </c>
      <c r="E19" s="472">
        <f>ปร.4!L423</f>
        <v>829425.94000000006</v>
      </c>
      <c r="F19" s="461"/>
    </row>
    <row r="20" spans="2:8" ht="22.7" customHeight="1">
      <c r="B20" s="163"/>
      <c r="C20" s="39"/>
      <c r="D20" s="167" t="str">
        <f>ปร.4!D425</f>
        <v>1.2.9 งานเบ็ดเตล็ด</v>
      </c>
      <c r="E20" s="472">
        <f>ปร.4!L448</f>
        <v>294460</v>
      </c>
      <c r="F20" s="461"/>
      <c r="G20" s="168"/>
    </row>
    <row r="21" spans="2:8" ht="22.7" customHeight="1">
      <c r="B21" s="163" t="s">
        <v>2</v>
      </c>
      <c r="C21" s="42">
        <v>1.3</v>
      </c>
      <c r="D21" s="39" t="s">
        <v>35</v>
      </c>
      <c r="E21" s="471"/>
      <c r="F21" s="461"/>
    </row>
    <row r="22" spans="2:8" ht="22.7" customHeight="1">
      <c r="B22" s="163"/>
      <c r="C22" s="42"/>
      <c r="D22" s="39" t="str">
        <f>ปร.4!D451</f>
        <v>1.3.1 ระบบสุขาภิบาล</v>
      </c>
      <c r="E22" s="471">
        <f>ปร.4!L499</f>
        <v>567114.22</v>
      </c>
      <c r="F22" s="461"/>
      <c r="G22" s="169"/>
    </row>
    <row r="23" spans="2:8" ht="22.7" customHeight="1">
      <c r="B23" s="163"/>
      <c r="C23" s="42"/>
      <c r="D23" s="39" t="str">
        <f>ปร.4!D501</f>
        <v>1.3.2 ระบบดับเพลิง</v>
      </c>
      <c r="E23" s="471">
        <f>ปร.4!L522</f>
        <v>369107.98</v>
      </c>
      <c r="F23" s="461"/>
      <c r="G23" s="169"/>
    </row>
    <row r="24" spans="2:8" ht="22.7" customHeight="1">
      <c r="B24" s="163"/>
      <c r="C24" s="39">
        <v>1.4</v>
      </c>
      <c r="D24" s="39" t="s">
        <v>36</v>
      </c>
      <c r="E24" s="471"/>
      <c r="F24" s="461"/>
    </row>
    <row r="25" spans="2:8" ht="22.7" customHeight="1">
      <c r="B25" s="163" t="s">
        <v>2</v>
      </c>
      <c r="C25" s="39"/>
      <c r="D25" s="39" t="str">
        <f>ปร.4!D524</f>
        <v>1.4.1 งานระบบไฟฟ้า</v>
      </c>
      <c r="E25" s="471">
        <f>ปร.4!L666</f>
        <v>15420025</v>
      </c>
      <c r="F25" s="461"/>
      <c r="G25" s="169"/>
      <c r="H25" s="168">
        <f>SUM(E25:E31)</f>
        <v>20093973</v>
      </c>
    </row>
    <row r="26" spans="2:8" ht="22.7" customHeight="1">
      <c r="B26" s="163" t="s">
        <v>2</v>
      </c>
      <c r="C26" s="42"/>
      <c r="D26" s="39" t="str">
        <f>ปร.4!D668</f>
        <v>1.4.2 ระบบสัญญาณแจ้งเพลิงไหม้</v>
      </c>
      <c r="E26" s="470">
        <f>ปร.4!L690</f>
        <v>754642</v>
      </c>
      <c r="F26" s="461"/>
      <c r="G26" s="169"/>
    </row>
    <row r="27" spans="2:8" ht="22.7" customHeight="1">
      <c r="B27" s="163"/>
      <c r="C27" s="42"/>
      <c r="D27" s="39" t="str">
        <f>ปร.4!D694</f>
        <v>1.4.3 ระบบ MATV</v>
      </c>
      <c r="E27" s="470">
        <f>ปร.4!L706</f>
        <v>126915</v>
      </c>
      <c r="F27" s="461"/>
      <c r="G27" s="169"/>
    </row>
    <row r="28" spans="2:8" ht="22.7" customHeight="1">
      <c r="B28" s="163"/>
      <c r="C28" s="42"/>
      <c r="D28" s="39" t="str">
        <f>ปร.4!D708</f>
        <v>1.4.4 ระบบเรียกพยาบาล</v>
      </c>
      <c r="E28" s="470">
        <f>ปร.4!L721</f>
        <v>547604</v>
      </c>
      <c r="F28" s="461"/>
      <c r="G28" s="169"/>
    </row>
    <row r="29" spans="2:8" ht="22.7" customHeight="1">
      <c r="B29" s="163"/>
      <c r="C29" s="42"/>
      <c r="D29" s="39" t="str">
        <f>ปร.4!D723</f>
        <v>1.4.5 ระบบโทรทัศน์วงจรปิด (CCTV)</v>
      </c>
      <c r="E29" s="470">
        <f>ปร.4!L742</f>
        <v>1804820</v>
      </c>
      <c r="F29" s="461"/>
      <c r="G29" s="169"/>
    </row>
    <row r="30" spans="2:8" ht="22.7" customHeight="1">
      <c r="B30" s="163"/>
      <c r="C30" s="42"/>
      <c r="D30" s="39" t="str">
        <f>ปร.4!D744</f>
        <v>1.4.6 ระบบเครือข่าย NETWORK</v>
      </c>
      <c r="E30" s="470">
        <f>ปร.4!L765</f>
        <v>1384400</v>
      </c>
      <c r="F30" s="461"/>
      <c r="G30" s="169"/>
    </row>
    <row r="31" spans="2:8" ht="22.7" customHeight="1">
      <c r="B31" s="163"/>
      <c r="C31" s="42"/>
      <c r="D31" s="39" t="str">
        <f>ปร.4!D767</f>
        <v>1.4.7 ระบบเสียงประกาศ</v>
      </c>
      <c r="E31" s="470">
        <f>ปร.4!L775</f>
        <v>55567</v>
      </c>
      <c r="F31" s="462"/>
      <c r="G31" s="169"/>
    </row>
    <row r="32" spans="2:8" ht="22.7" customHeight="1">
      <c r="B32" s="163"/>
      <c r="C32" s="42">
        <v>1.5</v>
      </c>
      <c r="D32" s="39" t="s">
        <v>34</v>
      </c>
      <c r="E32" s="470"/>
      <c r="F32" s="461"/>
    </row>
    <row r="33" spans="2:10" ht="22.7" customHeight="1">
      <c r="B33" s="163" t="s">
        <v>2</v>
      </c>
      <c r="C33" s="42"/>
      <c r="D33" s="39" t="str">
        <f>ปร.4!D781</f>
        <v>1.5.1 ระบบปรับอากาศ</v>
      </c>
      <c r="E33" s="470">
        <f>ปร.4!L829</f>
        <v>137500</v>
      </c>
      <c r="F33" s="461"/>
      <c r="G33" s="169"/>
    </row>
    <row r="34" spans="2:10" ht="22.7" customHeight="1">
      <c r="B34" s="163"/>
      <c r="C34" s="42"/>
      <c r="D34" s="39" t="str">
        <f>ปร.4!D831</f>
        <v>1.5.2 ระบบระบายอากาศ</v>
      </c>
      <c r="E34" s="470">
        <f>ปร.4!L853</f>
        <v>30100</v>
      </c>
      <c r="F34" s="461"/>
      <c r="G34" s="169"/>
      <c r="H34" s="169"/>
    </row>
    <row r="35" spans="2:10" ht="22.7" customHeight="1">
      <c r="B35" s="163"/>
      <c r="C35" s="42"/>
      <c r="D35" s="39" t="str">
        <f>ปร.4!D855</f>
        <v>1.5.3 MATERIALS : AIR CONDITIONING</v>
      </c>
      <c r="E35" s="470">
        <f>ปร.4!L941</f>
        <v>2835513.23</v>
      </c>
      <c r="F35" s="461"/>
      <c r="G35" s="169"/>
    </row>
    <row r="36" spans="2:10" ht="22.7" customHeight="1">
      <c r="B36" s="163"/>
      <c r="C36" s="42"/>
      <c r="D36" s="39" t="str">
        <f>ปร.4!D943</f>
        <v>1.5.4 DUCTWORK : AIR CONDITIONING</v>
      </c>
      <c r="E36" s="470">
        <f>ปร.4!L964</f>
        <v>984019</v>
      </c>
      <c r="F36" s="461"/>
      <c r="G36" s="169"/>
      <c r="J36" s="168">
        <f>E33+E34+E35+E36+E37+E62+E63+E38</f>
        <v>10246872.23</v>
      </c>
    </row>
    <row r="37" spans="2:10" ht="22.7" customHeight="1">
      <c r="B37" s="163"/>
      <c r="C37" s="42"/>
      <c r="D37" s="39" t="str">
        <f>ปร.4!D966</f>
        <v>1.5.5 DIFFUSER &amp; AIR FILTERS : AIR CONDITIONING</v>
      </c>
      <c r="E37" s="470">
        <f>ปร.4!L990</f>
        <v>377220</v>
      </c>
      <c r="F37" s="461"/>
      <c r="G37" s="169"/>
    </row>
    <row r="38" spans="2:10" ht="22.7" customHeight="1">
      <c r="B38" s="163"/>
      <c r="C38" s="42"/>
      <c r="D38" s="39" t="str">
        <f>ปร.4!D992</f>
        <v>1.5.6 ELECTRICAL WORKS : AIR CONDITIONING</v>
      </c>
      <c r="E38" s="470">
        <f>ปร.4!L997</f>
        <v>1260000</v>
      </c>
      <c r="F38" s="461"/>
      <c r="G38" s="169"/>
    </row>
    <row r="39" spans="2:10" ht="22.7" customHeight="1">
      <c r="B39" s="163"/>
      <c r="C39" s="42"/>
      <c r="D39" s="39"/>
      <c r="E39" s="470"/>
      <c r="F39" s="461"/>
      <c r="G39" s="169"/>
    </row>
    <row r="40" spans="2:10" ht="22.7" customHeight="1">
      <c r="B40" s="163" t="s">
        <v>2</v>
      </c>
      <c r="C40" s="42">
        <v>1.6</v>
      </c>
      <c r="D40" s="39" t="s">
        <v>62</v>
      </c>
      <c r="E40" s="40"/>
      <c r="F40" s="461"/>
    </row>
    <row r="41" spans="2:10" ht="22.7" customHeight="1">
      <c r="B41" s="163"/>
      <c r="C41" s="42"/>
      <c r="D41" s="39" t="str">
        <f>ปร.4!D1000</f>
        <v>1.6.1 งานระบบเซนทรัลไปป์ไลน์</v>
      </c>
      <c r="E41" s="470">
        <f>ปร.4!L1020</f>
        <v>174440</v>
      </c>
      <c r="F41" s="461"/>
      <c r="G41" s="169"/>
      <c r="H41" s="169"/>
    </row>
    <row r="42" spans="2:10" ht="22.7" customHeight="1">
      <c r="B42" s="170"/>
      <c r="C42" s="44"/>
      <c r="D42" s="44"/>
      <c r="E42" s="45"/>
      <c r="F42" s="463"/>
    </row>
    <row r="43" spans="2:10" ht="22.7" customHeight="1">
      <c r="B43" s="171" t="s">
        <v>2</v>
      </c>
      <c r="C43" s="172" t="s">
        <v>2</v>
      </c>
      <c r="D43" s="173" t="s">
        <v>24</v>
      </c>
      <c r="E43" s="469">
        <f>SUM(E7:E42)</f>
        <v>44232883.309999995</v>
      </c>
      <c r="F43" s="174"/>
    </row>
    <row r="44" spans="2:10" ht="22.7" customHeight="1">
      <c r="B44" s="161">
        <v>2</v>
      </c>
      <c r="C44" s="162" t="s">
        <v>1068</v>
      </c>
      <c r="D44" s="39"/>
      <c r="E44" s="41"/>
      <c r="F44" s="461"/>
    </row>
    <row r="45" spans="2:10" ht="22.7" customHeight="1">
      <c r="B45" s="163"/>
      <c r="C45" s="39" t="s">
        <v>22</v>
      </c>
      <c r="D45" s="39"/>
      <c r="E45" s="41"/>
      <c r="F45" s="461"/>
    </row>
    <row r="46" spans="2:10" ht="22.7" customHeight="1">
      <c r="B46" s="175"/>
      <c r="C46" s="42">
        <v>2.1</v>
      </c>
      <c r="D46" s="39" t="s">
        <v>64</v>
      </c>
      <c r="E46" s="471">
        <f>ปร.4!L1132</f>
        <v>8820482.0000000019</v>
      </c>
      <c r="F46" s="461"/>
      <c r="G46" s="169"/>
    </row>
    <row r="47" spans="2:10" ht="22.7" customHeight="1">
      <c r="B47" s="175"/>
      <c r="C47" s="42">
        <v>2.2000000000000002</v>
      </c>
      <c r="D47" s="39" t="s">
        <v>65</v>
      </c>
      <c r="E47" s="471">
        <f>ปร.4!L1156</f>
        <v>1191690</v>
      </c>
      <c r="F47" s="461"/>
      <c r="G47" s="169"/>
    </row>
    <row r="48" spans="2:10" ht="22.7" customHeight="1">
      <c r="B48" s="170"/>
      <c r="C48" s="43"/>
      <c r="D48" s="44"/>
      <c r="E48" s="473"/>
      <c r="F48" s="463"/>
    </row>
    <row r="49" spans="2:9" ht="22.7" customHeight="1">
      <c r="B49" s="171" t="s">
        <v>2</v>
      </c>
      <c r="C49" s="176" t="s">
        <v>2</v>
      </c>
      <c r="D49" s="173" t="s">
        <v>25</v>
      </c>
      <c r="E49" s="469">
        <f>SUM(E44:E48)</f>
        <v>10012172.000000002</v>
      </c>
      <c r="F49" s="174"/>
    </row>
    <row r="50" spans="2:9" ht="22.7" customHeight="1">
      <c r="B50" s="161">
        <v>3</v>
      </c>
      <c r="C50" s="177" t="s">
        <v>1069</v>
      </c>
      <c r="D50" s="39"/>
      <c r="E50" s="41"/>
      <c r="F50" s="461"/>
    </row>
    <row r="51" spans="2:9" ht="22.7" customHeight="1">
      <c r="B51" s="163"/>
      <c r="C51" s="39" t="s">
        <v>22</v>
      </c>
      <c r="D51" s="39"/>
      <c r="E51" s="41"/>
      <c r="F51" s="461"/>
    </row>
    <row r="52" spans="2:9" ht="22.7" customHeight="1">
      <c r="B52" s="170"/>
      <c r="C52" s="44"/>
      <c r="D52" s="44"/>
      <c r="E52" s="45"/>
      <c r="F52" s="463"/>
    </row>
    <row r="53" spans="2:9" ht="22.7" customHeight="1">
      <c r="B53" s="171" t="s">
        <v>2</v>
      </c>
      <c r="C53" s="172" t="s">
        <v>2</v>
      </c>
      <c r="D53" s="173" t="s">
        <v>26</v>
      </c>
      <c r="E53" s="174">
        <f>SUM(E50:E51)</f>
        <v>0</v>
      </c>
      <c r="F53" s="174"/>
    </row>
    <row r="54" spans="2:9" ht="22.7" customHeight="1">
      <c r="B54" s="178"/>
      <c r="C54" s="502" t="s">
        <v>27</v>
      </c>
      <c r="D54" s="503"/>
      <c r="E54" s="468">
        <f>E43+E49+E53</f>
        <v>54245055.309999995</v>
      </c>
      <c r="F54" s="179"/>
    </row>
    <row r="55" spans="2:9" ht="22.7" customHeight="1">
      <c r="B55" s="180"/>
      <c r="C55" s="504" t="s">
        <v>66</v>
      </c>
      <c r="D55" s="505"/>
      <c r="E55" s="181"/>
      <c r="F55" s="464"/>
    </row>
    <row r="56" spans="2:9" ht="22.7" customHeight="1">
      <c r="B56" s="182"/>
      <c r="C56" s="509" t="s">
        <v>28</v>
      </c>
      <c r="D56" s="510"/>
      <c r="E56" s="183"/>
      <c r="F56" s="465"/>
    </row>
    <row r="57" spans="2:9" ht="22.7" customHeight="1">
      <c r="B57" s="163" t="s">
        <v>2</v>
      </c>
      <c r="C57" s="39">
        <v>1</v>
      </c>
      <c r="D57" s="39" t="s">
        <v>67</v>
      </c>
      <c r="E57" s="471">
        <f>ปร.4!L1180</f>
        <v>4255686.4000000004</v>
      </c>
      <c r="F57" s="465"/>
      <c r="G57" s="169"/>
    </row>
    <row r="58" spans="2:9" ht="22.7" customHeight="1">
      <c r="B58" s="163" t="s">
        <v>2</v>
      </c>
      <c r="C58" s="42">
        <v>2</v>
      </c>
      <c r="D58" s="39" t="s">
        <v>29</v>
      </c>
      <c r="E58" s="471"/>
      <c r="F58" s="465"/>
    </row>
    <row r="59" spans="2:9" ht="22.7" customHeight="1">
      <c r="B59" s="163"/>
      <c r="C59" s="42"/>
      <c r="D59" s="39" t="str">
        <f>ปร.4!C1183</f>
        <v>2.1  Network System</v>
      </c>
      <c r="E59" s="471">
        <f>ปร.4!L1196</f>
        <v>1342750</v>
      </c>
      <c r="F59" s="465"/>
      <c r="G59" s="169"/>
    </row>
    <row r="60" spans="2:9" ht="22.7" customHeight="1">
      <c r="B60" s="163"/>
      <c r="C60" s="42"/>
      <c r="D60" s="39" t="str">
        <f>ปร.4!C1197</f>
        <v>2.2  Sound System</v>
      </c>
      <c r="E60" s="471">
        <f>ปร.4!L1200</f>
        <v>21600</v>
      </c>
      <c r="F60" s="465"/>
      <c r="G60" s="169"/>
      <c r="H60" s="169"/>
    </row>
    <row r="61" spans="2:9" ht="22.7" customHeight="1">
      <c r="B61" s="163"/>
      <c r="C61" s="42">
        <v>3</v>
      </c>
      <c r="D61" s="39" t="s">
        <v>139</v>
      </c>
      <c r="E61" s="471"/>
      <c r="F61" s="465"/>
    </row>
    <row r="62" spans="2:9" ht="22.7" customHeight="1">
      <c r="B62" s="163"/>
      <c r="C62" s="42"/>
      <c r="D62" s="39" t="str">
        <f>ปร.4!D1203</f>
        <v>3.1 เครื่องปรับอากาศ</v>
      </c>
      <c r="E62" s="471">
        <f>ปร.4!L1252</f>
        <v>4522680</v>
      </c>
      <c r="F62" s="465"/>
      <c r="G62" s="169"/>
      <c r="H62" s="169"/>
    </row>
    <row r="63" spans="2:9" ht="22.7" customHeight="1">
      <c r="B63" s="163"/>
      <c r="C63" s="42"/>
      <c r="D63" s="39" t="str">
        <f>ปร.4!C1254</f>
        <v>3.2  VENTILATION FANS</v>
      </c>
      <c r="E63" s="471">
        <f>ปร.4!L1273</f>
        <v>99840</v>
      </c>
      <c r="F63" s="465"/>
      <c r="G63" s="169"/>
      <c r="H63" s="169"/>
      <c r="I63" s="168">
        <f>E34+E63</f>
        <v>129940</v>
      </c>
    </row>
    <row r="64" spans="2:9" ht="22.7" customHeight="1">
      <c r="B64" s="163"/>
      <c r="C64" s="42">
        <v>4</v>
      </c>
      <c r="D64" s="39" t="s">
        <v>136</v>
      </c>
      <c r="E64" s="471">
        <f>ปร.4!L1295</f>
        <v>456818</v>
      </c>
      <c r="F64" s="465"/>
      <c r="G64" s="169"/>
      <c r="H64" s="169"/>
    </row>
    <row r="65" spans="2:6" ht="22.7" customHeight="1">
      <c r="B65" s="170"/>
      <c r="C65" s="43"/>
      <c r="D65" s="44"/>
      <c r="E65" s="45"/>
      <c r="F65" s="463"/>
    </row>
    <row r="66" spans="2:6" ht="22.7" customHeight="1">
      <c r="B66" s="178"/>
      <c r="C66" s="502" t="s">
        <v>30</v>
      </c>
      <c r="D66" s="503"/>
      <c r="E66" s="468">
        <f>SUM(E55:E65)</f>
        <v>10699374.4</v>
      </c>
      <c r="F66" s="179"/>
    </row>
    <row r="67" spans="2:6" ht="22.7" customHeight="1">
      <c r="B67" s="180"/>
      <c r="C67" s="504" t="s">
        <v>68</v>
      </c>
      <c r="D67" s="505"/>
      <c r="E67" s="474"/>
      <c r="F67" s="464"/>
    </row>
    <row r="68" spans="2:6" ht="22.7" customHeight="1">
      <c r="B68" s="182"/>
      <c r="C68" s="511" t="s">
        <v>1070</v>
      </c>
      <c r="D68" s="510"/>
      <c r="E68" s="475"/>
      <c r="F68" s="465"/>
    </row>
    <row r="69" spans="2:6" ht="22.7" customHeight="1">
      <c r="B69" s="163" t="s">
        <v>2</v>
      </c>
      <c r="C69" s="39">
        <v>3.1</v>
      </c>
      <c r="D69" s="39" t="s">
        <v>31</v>
      </c>
      <c r="E69" s="471">
        <f>ปร.4!L1301</f>
        <v>163100</v>
      </c>
      <c r="F69" s="41"/>
    </row>
    <row r="70" spans="2:6" ht="22.7" customHeight="1">
      <c r="B70" s="184"/>
      <c r="C70" s="185"/>
      <c r="D70" s="185"/>
      <c r="E70" s="476"/>
      <c r="F70" s="186"/>
    </row>
    <row r="71" spans="2:6" ht="22.7" customHeight="1">
      <c r="B71" s="170"/>
      <c r="C71" s="44"/>
      <c r="D71" s="44"/>
      <c r="E71" s="473"/>
      <c r="F71" s="463"/>
    </row>
    <row r="72" spans="2:6" ht="22.7" customHeight="1">
      <c r="B72" s="178"/>
      <c r="C72" s="502" t="s">
        <v>32</v>
      </c>
      <c r="D72" s="503"/>
      <c r="E72" s="468">
        <f>SUM(E67:E71)</f>
        <v>163100</v>
      </c>
      <c r="F72" s="179"/>
    </row>
    <row r="74" spans="2:6">
      <c r="F74" s="168"/>
    </row>
  </sheetData>
  <mergeCells count="10">
    <mergeCell ref="C66:D66"/>
    <mergeCell ref="C67:D67"/>
    <mergeCell ref="C72:D72"/>
    <mergeCell ref="C56:D56"/>
    <mergeCell ref="C68:D68"/>
    <mergeCell ref="C6:D6"/>
    <mergeCell ref="C54:D54"/>
    <mergeCell ref="C55:D55"/>
    <mergeCell ref="C5:D5"/>
    <mergeCell ref="B2:F2"/>
  </mergeCells>
  <phoneticPr fontId="2" type="noConversion"/>
  <printOptions horizontalCentered="1"/>
  <pageMargins left="0.39370078740157483" right="0.23622047244094491" top="0.39370078740157483" bottom="0.39370078740157483" header="0.23622047244094491" footer="0.31496062992125984"/>
  <pageSetup paperSize="9" scale="95" fitToHeight="0" orientation="portrait" r:id="rId1"/>
  <headerFooter alignWithMargins="0">
    <oddHeader xml:space="preserve">&amp;R&amp;"TH SarabunPSK,ธรรมดา"ปร.4      แผ่นที่ &amp;P / 32     &amp;"AngsanaUPC,ธรรมดา"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1323"/>
  <sheetViews>
    <sheetView view="pageBreakPreview" topLeftCell="A45" zoomScale="130" zoomScaleNormal="130" zoomScaleSheetLayoutView="130" workbookViewId="0">
      <selection activeCell="E280" sqref="E280"/>
    </sheetView>
  </sheetViews>
  <sheetFormatPr defaultColWidth="9.33203125" defaultRowHeight="18.75"/>
  <cols>
    <col min="1" max="1" width="6.33203125" style="104" customWidth="1"/>
    <col min="2" max="2" width="5.83203125" style="437" customWidth="1"/>
    <col min="3" max="3" width="2.83203125" style="104" customWidth="1"/>
    <col min="4" max="4" width="7.83203125" style="104" customWidth="1"/>
    <col min="5" max="5" width="64" style="104" customWidth="1"/>
    <col min="6" max="6" width="7.33203125" style="104" customWidth="1"/>
    <col min="7" max="7" width="7.83203125" style="55" customWidth="1"/>
    <col min="8" max="8" width="11.83203125" style="100" customWidth="1"/>
    <col min="9" max="11" width="11.83203125" style="55" customWidth="1"/>
    <col min="12" max="12" width="15.83203125" style="136" customWidth="1"/>
    <col min="13" max="13" width="12.33203125" style="53" customWidth="1"/>
    <col min="14" max="14" width="17.6640625" style="54" customWidth="1"/>
    <col min="15" max="15" width="17.1640625" style="55" customWidth="1"/>
    <col min="16" max="17" width="13.6640625" style="102" customWidth="1"/>
    <col min="18" max="18" width="11.33203125" style="104" customWidth="1"/>
    <col min="19" max="22" width="9.33203125" style="104"/>
    <col min="23" max="23" width="19.6640625" style="104" customWidth="1"/>
    <col min="24" max="16384" width="9.33203125" style="104"/>
  </cols>
  <sheetData>
    <row r="1" spans="2:17" s="332" customFormat="1" ht="25.5" customHeight="1">
      <c r="B1" s="518" t="s">
        <v>117</v>
      </c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3"/>
      <c r="N1" s="54"/>
      <c r="O1" s="55"/>
      <c r="P1" s="331"/>
      <c r="Q1" s="331"/>
    </row>
    <row r="2" spans="2:17" s="332" customFormat="1" ht="22.7" customHeight="1">
      <c r="B2" s="333" t="s">
        <v>0</v>
      </c>
      <c r="C2" s="334"/>
      <c r="D2" s="335"/>
      <c r="E2" s="336" t="str">
        <f>+สรุปส่วนงาน!D3</f>
        <v xml:space="preserve"> โครงการปรับปรุงพื้นที่แผนกผู้ป่วยนอก (OPD)</v>
      </c>
      <c r="F2" s="56"/>
      <c r="G2" s="337"/>
      <c r="H2" s="338"/>
      <c r="I2" s="57" t="s">
        <v>38</v>
      </c>
      <c r="J2" s="58"/>
      <c r="K2" s="519"/>
      <c r="L2" s="520"/>
      <c r="M2" s="53"/>
      <c r="N2" s="54"/>
      <c r="O2" s="55"/>
      <c r="P2" s="331"/>
      <c r="Q2" s="331"/>
    </row>
    <row r="3" spans="2:17" s="332" customFormat="1" ht="22.7" customHeight="1">
      <c r="B3" s="339" t="s">
        <v>5</v>
      </c>
      <c r="C3" s="334"/>
      <c r="D3" s="335"/>
      <c r="E3" s="336" t="str">
        <f>+สรุปส่วนงาน!D4</f>
        <v>สถาบันโรคทรวงอก</v>
      </c>
      <c r="F3" s="56"/>
      <c r="G3" s="337"/>
      <c r="H3" s="338"/>
      <c r="I3" s="59" t="s">
        <v>14</v>
      </c>
      <c r="J3" s="58"/>
      <c r="K3" s="519"/>
      <c r="L3" s="520"/>
      <c r="M3" s="53"/>
      <c r="N3" s="54"/>
      <c r="O3" s="55"/>
      <c r="P3" s="331"/>
      <c r="Q3" s="331"/>
    </row>
    <row r="4" spans="2:17" s="332" customFormat="1" ht="22.7" customHeight="1">
      <c r="B4" s="339" t="s">
        <v>15</v>
      </c>
      <c r="C4" s="334"/>
      <c r="D4" s="335"/>
      <c r="E4" s="340" t="str">
        <f>ใบสรุปราคา!F5</f>
        <v>เอกชน ( ห้างหุ้นส่วนจำกัด  แอสเซมบิลด์ )</v>
      </c>
      <c r="F4" s="527" t="str">
        <f>ใบสรุปราคา!I8</f>
        <v>พฤษภาคม</v>
      </c>
      <c r="G4" s="528"/>
      <c r="H4" s="60">
        <f>ใบสรุปราคา!J8</f>
        <v>2567</v>
      </c>
      <c r="I4" s="57" t="s">
        <v>16</v>
      </c>
      <c r="J4" s="58"/>
      <c r="K4" s="61">
        <f>ใบสรุปราคา!I6</f>
        <v>2945</v>
      </c>
      <c r="L4" s="62" t="s">
        <v>1</v>
      </c>
      <c r="M4" s="53"/>
      <c r="N4" s="54"/>
      <c r="O4" s="55"/>
      <c r="P4" s="331"/>
      <c r="Q4" s="331"/>
    </row>
    <row r="5" spans="2:17" s="332" customFormat="1" ht="22.7" customHeight="1">
      <c r="B5" s="333"/>
      <c r="C5" s="334"/>
      <c r="D5" s="335"/>
      <c r="E5" s="340"/>
      <c r="F5" s="521"/>
      <c r="G5" s="522"/>
      <c r="H5" s="523"/>
      <c r="I5" s="57" t="s">
        <v>18</v>
      </c>
      <c r="J5" s="58"/>
      <c r="K5" s="61">
        <f>ใบสรุปราคา!I7</f>
        <v>1</v>
      </c>
      <c r="L5" s="62" t="s">
        <v>17</v>
      </c>
      <c r="M5" s="53"/>
      <c r="N5" s="54"/>
      <c r="O5" s="55"/>
      <c r="P5" s="331"/>
      <c r="Q5" s="331"/>
    </row>
    <row r="6" spans="2:17" s="332" customFormat="1" ht="7.5" customHeight="1">
      <c r="E6" s="63"/>
      <c r="F6" s="63"/>
      <c r="G6" s="63"/>
      <c r="H6" s="64"/>
      <c r="L6" s="341"/>
      <c r="M6" s="53"/>
      <c r="N6" s="54"/>
      <c r="O6" s="55"/>
      <c r="P6" s="331"/>
      <c r="Q6" s="331"/>
    </row>
    <row r="7" spans="2:17" ht="23.25" customHeight="1">
      <c r="B7" s="342" t="s">
        <v>6</v>
      </c>
      <c r="C7" s="343" t="s">
        <v>3</v>
      </c>
      <c r="D7" s="343"/>
      <c r="E7" s="344"/>
      <c r="F7" s="345" t="s">
        <v>7</v>
      </c>
      <c r="G7" s="345" t="s">
        <v>8</v>
      </c>
      <c r="H7" s="346" t="s">
        <v>73</v>
      </c>
      <c r="I7" s="347"/>
      <c r="J7" s="348" t="s">
        <v>9</v>
      </c>
      <c r="K7" s="349"/>
      <c r="L7" s="350" t="s">
        <v>74</v>
      </c>
    </row>
    <row r="8" spans="2:17" ht="23.25" customHeight="1">
      <c r="B8" s="351"/>
      <c r="C8" s="352"/>
      <c r="D8" s="352"/>
      <c r="E8" s="353"/>
      <c r="F8" s="354"/>
      <c r="G8" s="65"/>
      <c r="H8" s="355" t="s">
        <v>10</v>
      </c>
      <c r="I8" s="356" t="s">
        <v>75</v>
      </c>
      <c r="J8" s="357" t="s">
        <v>10</v>
      </c>
      <c r="K8" s="356" t="s">
        <v>75</v>
      </c>
      <c r="L8" s="358"/>
    </row>
    <row r="9" spans="2:17" ht="23.25" customHeight="1">
      <c r="B9" s="359"/>
      <c r="C9" s="536" t="s">
        <v>63</v>
      </c>
      <c r="D9" s="537"/>
      <c r="E9" s="538"/>
      <c r="F9" s="360"/>
      <c r="G9" s="66"/>
      <c r="H9" s="67"/>
      <c r="I9" s="67"/>
      <c r="J9" s="361"/>
      <c r="K9" s="67"/>
      <c r="L9" s="68"/>
    </row>
    <row r="10" spans="2:17" ht="23.25" customHeight="1">
      <c r="B10" s="362"/>
      <c r="C10" s="363"/>
      <c r="D10" s="364" t="s">
        <v>33</v>
      </c>
      <c r="E10" s="365"/>
      <c r="F10" s="50"/>
      <c r="G10" s="69"/>
      <c r="H10" s="70"/>
      <c r="I10" s="70"/>
      <c r="J10" s="51"/>
      <c r="K10" s="70"/>
      <c r="L10" s="71"/>
    </row>
    <row r="11" spans="2:17" ht="23.25" customHeight="1">
      <c r="B11" s="50"/>
      <c r="C11" s="121"/>
      <c r="D11" s="143" t="s">
        <v>542</v>
      </c>
      <c r="E11" s="83"/>
      <c r="F11" s="50"/>
      <c r="G11" s="69"/>
      <c r="H11" s="33"/>
      <c r="I11" s="33"/>
      <c r="J11" s="51"/>
      <c r="K11" s="33"/>
      <c r="L11" s="72"/>
      <c r="M11" s="104"/>
    </row>
    <row r="12" spans="2:17" ht="23.25" customHeight="1">
      <c r="B12" s="50"/>
      <c r="C12" s="121"/>
      <c r="D12" s="143" t="s">
        <v>543</v>
      </c>
      <c r="E12" s="83"/>
      <c r="F12" s="50"/>
      <c r="G12" s="69"/>
      <c r="H12" s="33"/>
      <c r="I12" s="33"/>
      <c r="J12" s="51"/>
      <c r="K12" s="33"/>
      <c r="L12" s="72"/>
      <c r="M12" s="104"/>
    </row>
    <row r="13" spans="2:17" s="367" customFormat="1" ht="23.25" customHeight="1">
      <c r="B13" s="98">
        <v>1</v>
      </c>
      <c r="C13" s="73" t="s">
        <v>196</v>
      </c>
      <c r="D13" s="74"/>
      <c r="E13" s="366"/>
      <c r="F13" s="98"/>
      <c r="G13" s="75"/>
      <c r="H13" s="34"/>
      <c r="I13" s="34"/>
      <c r="J13" s="99"/>
      <c r="K13" s="34"/>
      <c r="L13" s="52"/>
      <c r="N13" s="76"/>
      <c r="O13" s="77"/>
      <c r="P13" s="368"/>
      <c r="Q13" s="368"/>
    </row>
    <row r="14" spans="2:17" ht="23.25" customHeight="1">
      <c r="B14" s="50"/>
      <c r="C14" s="290" t="s">
        <v>12</v>
      </c>
      <c r="D14" s="82" t="s">
        <v>201</v>
      </c>
      <c r="E14" s="83"/>
      <c r="F14" s="50" t="s">
        <v>1</v>
      </c>
      <c r="G14" s="32">
        <v>236.2</v>
      </c>
      <c r="H14" s="33">
        <v>715</v>
      </c>
      <c r="I14" s="33">
        <f>H14*G14</f>
        <v>168883</v>
      </c>
      <c r="J14" s="51">
        <v>70</v>
      </c>
      <c r="K14" s="33">
        <f>J14*G14</f>
        <v>16534</v>
      </c>
      <c r="L14" s="72">
        <f>K14+I14</f>
        <v>185417</v>
      </c>
      <c r="M14" s="104"/>
    </row>
    <row r="15" spans="2:17" ht="23.25" customHeight="1">
      <c r="B15" s="50"/>
      <c r="C15" s="290" t="s">
        <v>12</v>
      </c>
      <c r="D15" s="82" t="s">
        <v>498</v>
      </c>
      <c r="E15" s="83"/>
      <c r="F15" s="50" t="s">
        <v>516</v>
      </c>
      <c r="G15" s="32">
        <v>1269</v>
      </c>
      <c r="H15" s="72">
        <v>23.63</v>
      </c>
      <c r="I15" s="33">
        <f t="shared" ref="I15:I47" si="0">H15*G15</f>
        <v>29986.469999999998</v>
      </c>
      <c r="J15" s="51">
        <v>12</v>
      </c>
      <c r="K15" s="33">
        <f t="shared" ref="K15:K25" si="1">J15*G15</f>
        <v>15228</v>
      </c>
      <c r="L15" s="72">
        <f t="shared" ref="L15:L25" si="2">K15+I15</f>
        <v>45214.47</v>
      </c>
      <c r="M15" s="104"/>
    </row>
    <row r="16" spans="2:17" ht="23.25" customHeight="1">
      <c r="B16" s="50"/>
      <c r="C16" s="290" t="s">
        <v>12</v>
      </c>
      <c r="D16" s="82" t="s">
        <v>499</v>
      </c>
      <c r="E16" s="83"/>
      <c r="F16" s="50" t="s">
        <v>516</v>
      </c>
      <c r="G16" s="32">
        <v>119</v>
      </c>
      <c r="H16" s="72">
        <v>23.63</v>
      </c>
      <c r="I16" s="33">
        <f t="shared" si="0"/>
        <v>2811.97</v>
      </c>
      <c r="J16" s="51">
        <v>12</v>
      </c>
      <c r="K16" s="33">
        <f t="shared" si="1"/>
        <v>1428</v>
      </c>
      <c r="L16" s="72">
        <f t="shared" si="2"/>
        <v>4239.9699999999993</v>
      </c>
      <c r="M16" s="104"/>
    </row>
    <row r="17" spans="2:17" ht="23.25" customHeight="1">
      <c r="B17" s="50"/>
      <c r="C17" s="290" t="s">
        <v>12</v>
      </c>
      <c r="D17" s="82" t="s">
        <v>507</v>
      </c>
      <c r="E17" s="83"/>
      <c r="F17" s="50" t="s">
        <v>516</v>
      </c>
      <c r="G17" s="32">
        <v>347</v>
      </c>
      <c r="H17" s="72">
        <v>26.15</v>
      </c>
      <c r="I17" s="33">
        <f t="shared" si="0"/>
        <v>9074.0499999999993</v>
      </c>
      <c r="J17" s="51">
        <v>12</v>
      </c>
      <c r="K17" s="33">
        <f t="shared" si="1"/>
        <v>4164</v>
      </c>
      <c r="L17" s="72">
        <f t="shared" si="2"/>
        <v>13238.05</v>
      </c>
      <c r="M17" s="104"/>
    </row>
    <row r="18" spans="2:17" ht="23.25" customHeight="1">
      <c r="B18" s="50"/>
      <c r="C18" s="290" t="s">
        <v>12</v>
      </c>
      <c r="D18" s="82" t="s">
        <v>500</v>
      </c>
      <c r="E18" s="83"/>
      <c r="F18" s="50" t="s">
        <v>516</v>
      </c>
      <c r="G18" s="32">
        <v>1759</v>
      </c>
      <c r="H18" s="72">
        <v>26.15</v>
      </c>
      <c r="I18" s="33">
        <f t="shared" si="0"/>
        <v>45997.85</v>
      </c>
      <c r="J18" s="51">
        <v>12</v>
      </c>
      <c r="K18" s="33">
        <f t="shared" si="1"/>
        <v>21108</v>
      </c>
      <c r="L18" s="72">
        <f t="shared" si="2"/>
        <v>67105.850000000006</v>
      </c>
      <c r="M18" s="104"/>
    </row>
    <row r="19" spans="2:17" ht="23.25" customHeight="1">
      <c r="B19" s="50"/>
      <c r="C19" s="290" t="s">
        <v>12</v>
      </c>
      <c r="D19" s="82" t="s">
        <v>501</v>
      </c>
      <c r="E19" s="83"/>
      <c r="F19" s="50" t="s">
        <v>516</v>
      </c>
      <c r="G19" s="32">
        <v>1381</v>
      </c>
      <c r="H19" s="33"/>
      <c r="I19" s="33">
        <f t="shared" si="0"/>
        <v>0</v>
      </c>
      <c r="J19" s="51">
        <v>12</v>
      </c>
      <c r="K19" s="33">
        <f t="shared" si="1"/>
        <v>16572</v>
      </c>
      <c r="L19" s="72">
        <f t="shared" si="2"/>
        <v>16572</v>
      </c>
      <c r="M19" s="104"/>
    </row>
    <row r="20" spans="2:17" ht="23.25" customHeight="1">
      <c r="B20" s="50"/>
      <c r="C20" s="290" t="s">
        <v>12</v>
      </c>
      <c r="D20" s="82" t="s">
        <v>502</v>
      </c>
      <c r="E20" s="83"/>
      <c r="F20" s="50" t="s">
        <v>555</v>
      </c>
      <c r="G20" s="32">
        <v>144</v>
      </c>
      <c r="H20" s="33">
        <v>150</v>
      </c>
      <c r="I20" s="33">
        <f t="shared" si="0"/>
        <v>21600</v>
      </c>
      <c r="J20" s="51"/>
      <c r="K20" s="33">
        <f t="shared" si="1"/>
        <v>0</v>
      </c>
      <c r="L20" s="72">
        <f t="shared" si="2"/>
        <v>21600</v>
      </c>
      <c r="M20" s="104"/>
    </row>
    <row r="21" spans="2:17" ht="23.25" customHeight="1">
      <c r="B21" s="50"/>
      <c r="C21" s="290" t="s">
        <v>12</v>
      </c>
      <c r="D21" s="82" t="s">
        <v>503</v>
      </c>
      <c r="E21" s="83"/>
      <c r="F21" s="50" t="s">
        <v>555</v>
      </c>
      <c r="G21" s="32">
        <v>54</v>
      </c>
      <c r="H21" s="33">
        <v>150</v>
      </c>
      <c r="I21" s="33">
        <f t="shared" si="0"/>
        <v>8100</v>
      </c>
      <c r="J21" s="51"/>
      <c r="K21" s="33">
        <f t="shared" si="1"/>
        <v>0</v>
      </c>
      <c r="L21" s="72">
        <f t="shared" si="2"/>
        <v>8100</v>
      </c>
      <c r="M21" s="104"/>
    </row>
    <row r="22" spans="2:17" ht="23.25" customHeight="1">
      <c r="B22" s="50"/>
      <c r="C22" s="290" t="s">
        <v>12</v>
      </c>
      <c r="D22" s="82" t="s">
        <v>504</v>
      </c>
      <c r="E22" s="83"/>
      <c r="F22" s="50" t="s">
        <v>555</v>
      </c>
      <c r="G22" s="32">
        <v>9.1999999999999993</v>
      </c>
      <c r="H22" s="33">
        <v>800</v>
      </c>
      <c r="I22" s="33">
        <f t="shared" si="0"/>
        <v>7359.9999999999991</v>
      </c>
      <c r="J22" s="51"/>
      <c r="K22" s="33">
        <f t="shared" si="1"/>
        <v>0</v>
      </c>
      <c r="L22" s="72">
        <f t="shared" si="2"/>
        <v>7359.9999999999991</v>
      </c>
      <c r="M22" s="104"/>
    </row>
    <row r="23" spans="2:17" ht="23.25" customHeight="1">
      <c r="B23" s="50"/>
      <c r="C23" s="290" t="s">
        <v>12</v>
      </c>
      <c r="D23" s="82" t="s">
        <v>515</v>
      </c>
      <c r="E23" s="83"/>
      <c r="F23" s="50" t="s">
        <v>516</v>
      </c>
      <c r="G23" s="32">
        <v>50</v>
      </c>
      <c r="H23" s="33">
        <v>11</v>
      </c>
      <c r="I23" s="33">
        <f t="shared" si="0"/>
        <v>550</v>
      </c>
      <c r="J23" s="51"/>
      <c r="K23" s="33">
        <f t="shared" si="1"/>
        <v>0</v>
      </c>
      <c r="L23" s="72">
        <f t="shared" si="2"/>
        <v>550</v>
      </c>
      <c r="M23" s="104"/>
    </row>
    <row r="24" spans="2:17" ht="23.25" customHeight="1">
      <c r="B24" s="50"/>
      <c r="C24" s="290" t="s">
        <v>12</v>
      </c>
      <c r="D24" s="82" t="s">
        <v>200</v>
      </c>
      <c r="E24" s="83"/>
      <c r="F24" s="50" t="s">
        <v>157</v>
      </c>
      <c r="G24" s="32">
        <v>7.45</v>
      </c>
      <c r="H24" s="33">
        <v>750</v>
      </c>
      <c r="I24" s="33">
        <f t="shared" si="0"/>
        <v>5587.5</v>
      </c>
      <c r="J24" s="51">
        <v>25</v>
      </c>
      <c r="K24" s="33">
        <f t="shared" si="1"/>
        <v>186.25</v>
      </c>
      <c r="L24" s="72">
        <f t="shared" si="2"/>
        <v>5773.75</v>
      </c>
      <c r="M24" s="104"/>
    </row>
    <row r="25" spans="2:17" ht="23.25" customHeight="1">
      <c r="B25" s="50"/>
      <c r="C25" s="290" t="s">
        <v>12</v>
      </c>
      <c r="D25" s="82" t="s">
        <v>203</v>
      </c>
      <c r="E25" s="83"/>
      <c r="F25" s="50" t="s">
        <v>157</v>
      </c>
      <c r="G25" s="32">
        <v>4.8499999999999996</v>
      </c>
      <c r="H25" s="33">
        <v>500</v>
      </c>
      <c r="I25" s="33">
        <f t="shared" si="0"/>
        <v>2425</v>
      </c>
      <c r="J25" s="51">
        <v>25</v>
      </c>
      <c r="K25" s="33">
        <f t="shared" si="1"/>
        <v>121.24999999999999</v>
      </c>
      <c r="L25" s="72">
        <f t="shared" si="2"/>
        <v>2546.25</v>
      </c>
      <c r="M25" s="104"/>
    </row>
    <row r="26" spans="2:17" s="367" customFormat="1" ht="23.25" customHeight="1">
      <c r="B26" s="98">
        <v>2</v>
      </c>
      <c r="C26" s="73" t="s">
        <v>197</v>
      </c>
      <c r="D26" s="74"/>
      <c r="E26" s="366"/>
      <c r="F26" s="98"/>
      <c r="G26" s="75"/>
      <c r="H26" s="34"/>
      <c r="I26" s="33"/>
      <c r="J26" s="99"/>
      <c r="K26" s="33"/>
      <c r="L26" s="72"/>
      <c r="N26" s="76"/>
      <c r="O26" s="77"/>
      <c r="P26" s="368"/>
      <c r="Q26" s="368"/>
    </row>
    <row r="27" spans="2:17" ht="23.25" customHeight="1">
      <c r="B27" s="50"/>
      <c r="C27" s="290" t="s">
        <v>12</v>
      </c>
      <c r="D27" s="82" t="s">
        <v>201</v>
      </c>
      <c r="E27" s="83"/>
      <c r="F27" s="50" t="s">
        <v>1</v>
      </c>
      <c r="G27" s="32">
        <v>21</v>
      </c>
      <c r="H27" s="33">
        <v>715</v>
      </c>
      <c r="I27" s="33">
        <f t="shared" si="0"/>
        <v>15015</v>
      </c>
      <c r="J27" s="51">
        <v>70</v>
      </c>
      <c r="K27" s="33">
        <f t="shared" ref="K27:K47" si="3">J27*G27</f>
        <v>1470</v>
      </c>
      <c r="L27" s="72">
        <f t="shared" ref="L27:L47" si="4">K27+I27</f>
        <v>16485</v>
      </c>
      <c r="M27" s="104"/>
    </row>
    <row r="28" spans="2:17" ht="23.25" customHeight="1">
      <c r="B28" s="50"/>
      <c r="C28" s="290" t="s">
        <v>12</v>
      </c>
      <c r="D28" s="82" t="s">
        <v>506</v>
      </c>
      <c r="E28" s="83"/>
      <c r="F28" s="50" t="s">
        <v>516</v>
      </c>
      <c r="G28" s="32">
        <v>476</v>
      </c>
      <c r="H28" s="72">
        <v>23.63</v>
      </c>
      <c r="I28" s="33">
        <f t="shared" si="0"/>
        <v>11247.88</v>
      </c>
      <c r="J28" s="51">
        <v>12</v>
      </c>
      <c r="K28" s="33">
        <f t="shared" si="3"/>
        <v>5712</v>
      </c>
      <c r="L28" s="72">
        <f t="shared" si="4"/>
        <v>16959.879999999997</v>
      </c>
      <c r="M28" s="104"/>
    </row>
    <row r="29" spans="2:17" ht="23.25" customHeight="1">
      <c r="B29" s="50"/>
      <c r="C29" s="290" t="s">
        <v>12</v>
      </c>
      <c r="D29" s="82" t="s">
        <v>500</v>
      </c>
      <c r="E29" s="83"/>
      <c r="F29" s="50" t="s">
        <v>516</v>
      </c>
      <c r="G29" s="32">
        <v>35</v>
      </c>
      <c r="H29" s="72">
        <v>26.15</v>
      </c>
      <c r="I29" s="33">
        <f t="shared" si="0"/>
        <v>915.25</v>
      </c>
      <c r="J29" s="51">
        <v>12</v>
      </c>
      <c r="K29" s="33">
        <f t="shared" si="3"/>
        <v>420</v>
      </c>
      <c r="L29" s="72">
        <f t="shared" si="4"/>
        <v>1335.25</v>
      </c>
      <c r="M29" s="104"/>
    </row>
    <row r="30" spans="2:17" ht="23.25" customHeight="1">
      <c r="B30" s="50"/>
      <c r="C30" s="290" t="s">
        <v>12</v>
      </c>
      <c r="D30" s="82" t="s">
        <v>501</v>
      </c>
      <c r="E30" s="83"/>
      <c r="F30" s="50" t="s">
        <v>516</v>
      </c>
      <c r="G30" s="32">
        <v>163</v>
      </c>
      <c r="H30" s="72">
        <v>26.15</v>
      </c>
      <c r="I30" s="33">
        <f t="shared" si="0"/>
        <v>4262.45</v>
      </c>
      <c r="J30" s="51">
        <v>12</v>
      </c>
      <c r="K30" s="33">
        <f t="shared" si="3"/>
        <v>1956</v>
      </c>
      <c r="L30" s="72">
        <f t="shared" si="4"/>
        <v>6218.45</v>
      </c>
      <c r="M30" s="104"/>
    </row>
    <row r="31" spans="2:17" ht="23.25" customHeight="1">
      <c r="B31" s="50"/>
      <c r="C31" s="290" t="s">
        <v>12</v>
      </c>
      <c r="D31" s="82" t="s">
        <v>502</v>
      </c>
      <c r="E31" s="83"/>
      <c r="F31" s="50" t="s">
        <v>555</v>
      </c>
      <c r="G31" s="32">
        <v>24</v>
      </c>
      <c r="H31" s="33">
        <v>150</v>
      </c>
      <c r="I31" s="33">
        <f t="shared" si="0"/>
        <v>3600</v>
      </c>
      <c r="J31" s="51"/>
      <c r="K31" s="33">
        <f t="shared" si="3"/>
        <v>0</v>
      </c>
      <c r="L31" s="72">
        <f t="shared" si="4"/>
        <v>3600</v>
      </c>
      <c r="M31" s="104"/>
    </row>
    <row r="32" spans="2:17" ht="23.25" customHeight="1">
      <c r="B32" s="50"/>
      <c r="C32" s="290" t="s">
        <v>12</v>
      </c>
      <c r="D32" s="82" t="s">
        <v>503</v>
      </c>
      <c r="E32" s="83"/>
      <c r="F32" s="50" t="s">
        <v>555</v>
      </c>
      <c r="G32" s="32">
        <v>8</v>
      </c>
      <c r="H32" s="33">
        <v>150</v>
      </c>
      <c r="I32" s="33">
        <f t="shared" si="0"/>
        <v>1200</v>
      </c>
      <c r="J32" s="51"/>
      <c r="K32" s="33">
        <f t="shared" si="3"/>
        <v>0</v>
      </c>
      <c r="L32" s="72">
        <f t="shared" si="4"/>
        <v>1200</v>
      </c>
      <c r="M32" s="104"/>
    </row>
    <row r="33" spans="2:17" ht="23.25" customHeight="1">
      <c r="B33" s="50"/>
      <c r="C33" s="290" t="s">
        <v>12</v>
      </c>
      <c r="D33" s="82" t="s">
        <v>504</v>
      </c>
      <c r="E33" s="83"/>
      <c r="F33" s="50" t="s">
        <v>555</v>
      </c>
      <c r="G33" s="32">
        <v>2.2999999999999998</v>
      </c>
      <c r="H33" s="33">
        <v>800</v>
      </c>
      <c r="I33" s="33">
        <f t="shared" si="0"/>
        <v>1839.9999999999998</v>
      </c>
      <c r="J33" s="51"/>
      <c r="K33" s="33">
        <f t="shared" si="3"/>
        <v>0</v>
      </c>
      <c r="L33" s="72">
        <f t="shared" si="4"/>
        <v>1839.9999999999998</v>
      </c>
      <c r="M33" s="104"/>
    </row>
    <row r="34" spans="2:17" ht="23.25" customHeight="1">
      <c r="B34" s="50"/>
      <c r="C34" s="290" t="s">
        <v>12</v>
      </c>
      <c r="D34" s="82" t="s">
        <v>515</v>
      </c>
      <c r="E34" s="83"/>
      <c r="F34" s="50" t="s">
        <v>516</v>
      </c>
      <c r="G34" s="32">
        <v>25</v>
      </c>
      <c r="H34" s="33">
        <v>11</v>
      </c>
      <c r="I34" s="33">
        <f t="shared" si="0"/>
        <v>275</v>
      </c>
      <c r="J34" s="51"/>
      <c r="K34" s="33">
        <f t="shared" si="3"/>
        <v>0</v>
      </c>
      <c r="L34" s="72">
        <f t="shared" si="4"/>
        <v>275</v>
      </c>
      <c r="M34" s="104"/>
    </row>
    <row r="35" spans="2:17" ht="23.25" customHeight="1">
      <c r="B35" s="50"/>
      <c r="C35" s="290" t="s">
        <v>12</v>
      </c>
      <c r="D35" s="82" t="s">
        <v>199</v>
      </c>
      <c r="E35" s="83"/>
      <c r="F35" s="50" t="s">
        <v>157</v>
      </c>
      <c r="G35" s="32">
        <v>13</v>
      </c>
      <c r="H35" s="33">
        <v>650</v>
      </c>
      <c r="I35" s="33">
        <f t="shared" si="0"/>
        <v>8450</v>
      </c>
      <c r="J35" s="51">
        <v>25</v>
      </c>
      <c r="K35" s="33">
        <f t="shared" si="3"/>
        <v>325</v>
      </c>
      <c r="L35" s="72">
        <f t="shared" si="4"/>
        <v>8775</v>
      </c>
      <c r="M35" s="104"/>
    </row>
    <row r="36" spans="2:17" ht="23.25" customHeight="1">
      <c r="B36" s="50"/>
      <c r="C36" s="290" t="s">
        <v>12</v>
      </c>
      <c r="D36" s="82" t="s">
        <v>203</v>
      </c>
      <c r="E36" s="83"/>
      <c r="F36" s="50" t="s">
        <v>157</v>
      </c>
      <c r="G36" s="32">
        <v>5.5</v>
      </c>
      <c r="H36" s="33">
        <v>500</v>
      </c>
      <c r="I36" s="33">
        <f t="shared" si="0"/>
        <v>2750</v>
      </c>
      <c r="J36" s="51">
        <v>25</v>
      </c>
      <c r="K36" s="33">
        <f t="shared" si="3"/>
        <v>137.5</v>
      </c>
      <c r="L36" s="72">
        <f t="shared" si="4"/>
        <v>2887.5</v>
      </c>
      <c r="M36" s="104"/>
    </row>
    <row r="37" spans="2:17" s="367" customFormat="1" ht="23.25" customHeight="1">
      <c r="B37" s="98">
        <v>3</v>
      </c>
      <c r="C37" s="73" t="s">
        <v>198</v>
      </c>
      <c r="D37" s="74"/>
      <c r="E37" s="366"/>
      <c r="F37" s="98"/>
      <c r="G37" s="75"/>
      <c r="H37" s="34"/>
      <c r="I37" s="33"/>
      <c r="J37" s="99"/>
      <c r="K37" s="33"/>
      <c r="L37" s="72"/>
      <c r="N37" s="76"/>
      <c r="O37" s="77"/>
      <c r="P37" s="368"/>
      <c r="Q37" s="368"/>
    </row>
    <row r="38" spans="2:17" ht="23.25" customHeight="1">
      <c r="B38" s="50"/>
      <c r="C38" s="290" t="s">
        <v>12</v>
      </c>
      <c r="D38" s="82" t="s">
        <v>201</v>
      </c>
      <c r="E38" s="83"/>
      <c r="F38" s="50" t="s">
        <v>1</v>
      </c>
      <c r="G38" s="32">
        <v>45.2</v>
      </c>
      <c r="H38" s="33">
        <v>715</v>
      </c>
      <c r="I38" s="33">
        <f t="shared" si="0"/>
        <v>32318.000000000004</v>
      </c>
      <c r="J38" s="51">
        <v>70</v>
      </c>
      <c r="K38" s="33">
        <f t="shared" si="3"/>
        <v>3164</v>
      </c>
      <c r="L38" s="72">
        <f t="shared" si="4"/>
        <v>35482</v>
      </c>
      <c r="M38" s="104"/>
    </row>
    <row r="39" spans="2:17" ht="23.25" customHeight="1">
      <c r="B39" s="50"/>
      <c r="C39" s="290" t="s">
        <v>12</v>
      </c>
      <c r="D39" s="82" t="s">
        <v>498</v>
      </c>
      <c r="E39" s="83"/>
      <c r="F39" s="50" t="s">
        <v>516</v>
      </c>
      <c r="G39" s="32">
        <v>384</v>
      </c>
      <c r="H39" s="72">
        <v>23.63</v>
      </c>
      <c r="I39" s="33">
        <f t="shared" si="0"/>
        <v>9073.92</v>
      </c>
      <c r="J39" s="51">
        <v>12</v>
      </c>
      <c r="K39" s="33">
        <f t="shared" si="3"/>
        <v>4608</v>
      </c>
      <c r="L39" s="72">
        <f t="shared" si="4"/>
        <v>13681.92</v>
      </c>
      <c r="M39" s="104"/>
    </row>
    <row r="40" spans="2:17" ht="23.25" customHeight="1">
      <c r="B40" s="50"/>
      <c r="C40" s="290" t="s">
        <v>12</v>
      </c>
      <c r="D40" s="82" t="s">
        <v>499</v>
      </c>
      <c r="E40" s="83"/>
      <c r="F40" s="50" t="s">
        <v>516</v>
      </c>
      <c r="G40" s="32">
        <v>80</v>
      </c>
      <c r="H40" s="72">
        <v>23.36</v>
      </c>
      <c r="I40" s="33">
        <f t="shared" si="0"/>
        <v>1868.8</v>
      </c>
      <c r="J40" s="51">
        <v>12</v>
      </c>
      <c r="K40" s="33">
        <f t="shared" si="3"/>
        <v>960</v>
      </c>
      <c r="L40" s="72">
        <f t="shared" si="4"/>
        <v>2828.8</v>
      </c>
      <c r="M40" s="104"/>
    </row>
    <row r="41" spans="2:17" ht="23.25" customHeight="1">
      <c r="B41" s="50"/>
      <c r="C41" s="290" t="s">
        <v>12</v>
      </c>
      <c r="D41" s="82" t="s">
        <v>500</v>
      </c>
      <c r="E41" s="83"/>
      <c r="F41" s="50" t="s">
        <v>516</v>
      </c>
      <c r="G41" s="32">
        <v>340</v>
      </c>
      <c r="H41" s="72">
        <v>26.15</v>
      </c>
      <c r="I41" s="33">
        <f t="shared" si="0"/>
        <v>8891</v>
      </c>
      <c r="J41" s="51">
        <v>12</v>
      </c>
      <c r="K41" s="33">
        <f t="shared" si="3"/>
        <v>4080</v>
      </c>
      <c r="L41" s="72">
        <f t="shared" si="4"/>
        <v>12971</v>
      </c>
      <c r="M41" s="104"/>
    </row>
    <row r="42" spans="2:17" ht="23.25" customHeight="1">
      <c r="B42" s="50"/>
      <c r="C42" s="290" t="s">
        <v>12</v>
      </c>
      <c r="D42" s="82" t="s">
        <v>501</v>
      </c>
      <c r="E42" s="83"/>
      <c r="F42" s="50" t="s">
        <v>516</v>
      </c>
      <c r="G42" s="32">
        <v>318</v>
      </c>
      <c r="H42" s="72">
        <v>26.15</v>
      </c>
      <c r="I42" s="33">
        <f t="shared" si="0"/>
        <v>8315.6999999999989</v>
      </c>
      <c r="J42" s="51">
        <v>12</v>
      </c>
      <c r="K42" s="33">
        <f t="shared" si="3"/>
        <v>3816</v>
      </c>
      <c r="L42" s="72">
        <f t="shared" si="4"/>
        <v>12131.699999999999</v>
      </c>
      <c r="M42" s="104"/>
    </row>
    <row r="43" spans="2:17" ht="23.25" customHeight="1">
      <c r="B43" s="50"/>
      <c r="C43" s="290" t="s">
        <v>12</v>
      </c>
      <c r="D43" s="82" t="s">
        <v>502</v>
      </c>
      <c r="E43" s="83"/>
      <c r="F43" s="50" t="s">
        <v>555</v>
      </c>
      <c r="G43" s="32">
        <v>80</v>
      </c>
      <c r="H43" s="33">
        <v>150</v>
      </c>
      <c r="I43" s="33">
        <f t="shared" si="0"/>
        <v>12000</v>
      </c>
      <c r="J43" s="51"/>
      <c r="K43" s="33">
        <f t="shared" si="3"/>
        <v>0</v>
      </c>
      <c r="L43" s="72">
        <f t="shared" si="4"/>
        <v>12000</v>
      </c>
      <c r="M43" s="104"/>
    </row>
    <row r="44" spans="2:17" ht="23.25" customHeight="1">
      <c r="B44" s="50"/>
      <c r="C44" s="290" t="s">
        <v>12</v>
      </c>
      <c r="D44" s="82" t="s">
        <v>503</v>
      </c>
      <c r="E44" s="83"/>
      <c r="F44" s="50" t="s">
        <v>555</v>
      </c>
      <c r="G44" s="32">
        <v>20</v>
      </c>
      <c r="H44" s="33">
        <v>150</v>
      </c>
      <c r="I44" s="33">
        <f t="shared" si="0"/>
        <v>3000</v>
      </c>
      <c r="J44" s="51"/>
      <c r="K44" s="33">
        <f t="shared" si="3"/>
        <v>0</v>
      </c>
      <c r="L44" s="72">
        <f t="shared" si="4"/>
        <v>3000</v>
      </c>
      <c r="M44" s="104"/>
    </row>
    <row r="45" spans="2:17" ht="23.25" customHeight="1">
      <c r="B45" s="50"/>
      <c r="C45" s="290" t="s">
        <v>12</v>
      </c>
      <c r="D45" s="82" t="s">
        <v>504</v>
      </c>
      <c r="E45" s="83"/>
      <c r="F45" s="50" t="s">
        <v>555</v>
      </c>
      <c r="G45" s="32">
        <v>4.5999999999999996</v>
      </c>
      <c r="H45" s="33">
        <v>800</v>
      </c>
      <c r="I45" s="33">
        <f t="shared" si="0"/>
        <v>3679.9999999999995</v>
      </c>
      <c r="J45" s="51"/>
      <c r="K45" s="33">
        <f t="shared" si="3"/>
        <v>0</v>
      </c>
      <c r="L45" s="72">
        <f t="shared" si="4"/>
        <v>3679.9999999999995</v>
      </c>
      <c r="M45" s="104"/>
    </row>
    <row r="46" spans="2:17" ht="23.25" customHeight="1">
      <c r="B46" s="50"/>
      <c r="C46" s="290" t="s">
        <v>12</v>
      </c>
      <c r="D46" s="82" t="s">
        <v>515</v>
      </c>
      <c r="E46" s="83"/>
      <c r="F46" s="50" t="s">
        <v>516</v>
      </c>
      <c r="G46" s="32">
        <v>80.86</v>
      </c>
      <c r="H46" s="33">
        <v>11</v>
      </c>
      <c r="I46" s="33">
        <f t="shared" si="0"/>
        <v>889.46</v>
      </c>
      <c r="J46" s="51">
        <v>70</v>
      </c>
      <c r="K46" s="33">
        <f t="shared" si="3"/>
        <v>5660.2</v>
      </c>
      <c r="L46" s="72">
        <f t="shared" si="4"/>
        <v>6549.66</v>
      </c>
      <c r="M46" s="104"/>
    </row>
    <row r="47" spans="2:17" ht="23.25" customHeight="1">
      <c r="B47" s="50"/>
      <c r="C47" s="290" t="s">
        <v>12</v>
      </c>
      <c r="D47" s="82" t="s">
        <v>202</v>
      </c>
      <c r="E47" s="83"/>
      <c r="F47" s="50" t="s">
        <v>1</v>
      </c>
      <c r="G47" s="32">
        <v>45.2</v>
      </c>
      <c r="H47" s="33">
        <v>2000</v>
      </c>
      <c r="I47" s="33">
        <f t="shared" si="0"/>
        <v>90400</v>
      </c>
      <c r="J47" s="51">
        <v>150</v>
      </c>
      <c r="K47" s="33">
        <f t="shared" si="3"/>
        <v>6780</v>
      </c>
      <c r="L47" s="72">
        <f t="shared" si="4"/>
        <v>97180</v>
      </c>
      <c r="M47" s="104"/>
    </row>
    <row r="48" spans="2:17" ht="23.25" customHeight="1">
      <c r="B48" s="369" t="s">
        <v>19</v>
      </c>
      <c r="E48" s="367" t="str">
        <f>E2</f>
        <v xml:space="preserve"> โครงการปรับปรุงพื้นที่แผนกผู้ป่วยนอก (OPD)</v>
      </c>
      <c r="G48" s="370"/>
      <c r="H48" s="371"/>
      <c r="I48" s="370"/>
      <c r="J48" s="372" t="str">
        <f>I2</f>
        <v>แบบเลขที่</v>
      </c>
      <c r="K48" s="529"/>
      <c r="L48" s="529"/>
    </row>
    <row r="49" spans="2:17" ht="23.25" customHeight="1">
      <c r="B49" s="369" t="s">
        <v>1066</v>
      </c>
      <c r="E49" s="367" t="str">
        <f>E3</f>
        <v>สถาบันโรคทรวงอก</v>
      </c>
      <c r="G49" s="370"/>
      <c r="H49" s="371"/>
      <c r="I49" s="370"/>
      <c r="J49" s="373" t="str">
        <f>I3</f>
        <v>เอกสารเลขที่</v>
      </c>
      <c r="K49" s="371"/>
      <c r="L49" s="374"/>
    </row>
    <row r="50" spans="2:17" ht="23.25" customHeight="1">
      <c r="B50" s="342" t="s">
        <v>6</v>
      </c>
      <c r="C50" s="530" t="s">
        <v>3</v>
      </c>
      <c r="D50" s="531"/>
      <c r="E50" s="532"/>
      <c r="F50" s="345" t="s">
        <v>7</v>
      </c>
      <c r="G50" s="345" t="s">
        <v>8</v>
      </c>
      <c r="H50" s="375" t="s">
        <v>73</v>
      </c>
      <c r="I50" s="376"/>
      <c r="J50" s="377" t="s">
        <v>9</v>
      </c>
      <c r="K50" s="377"/>
      <c r="L50" s="378" t="s">
        <v>74</v>
      </c>
    </row>
    <row r="51" spans="2:17" ht="23.25" customHeight="1">
      <c r="B51" s="379"/>
      <c r="C51" s="533"/>
      <c r="D51" s="534"/>
      <c r="E51" s="535"/>
      <c r="F51" s="354"/>
      <c r="G51" s="65"/>
      <c r="H51" s="380" t="s">
        <v>10</v>
      </c>
      <c r="I51" s="381" t="s">
        <v>75</v>
      </c>
      <c r="J51" s="380" t="s">
        <v>10</v>
      </c>
      <c r="K51" s="381" t="s">
        <v>75</v>
      </c>
      <c r="L51" s="65"/>
    </row>
    <row r="52" spans="2:17" ht="23.25" customHeight="1">
      <c r="B52" s="50"/>
      <c r="C52" s="290" t="s">
        <v>12</v>
      </c>
      <c r="D52" s="82" t="s">
        <v>199</v>
      </c>
      <c r="E52" s="83"/>
      <c r="F52" s="50" t="s">
        <v>157</v>
      </c>
      <c r="G52" s="32">
        <v>27.6</v>
      </c>
      <c r="H52" s="33">
        <v>650</v>
      </c>
      <c r="I52" s="33">
        <f t="shared" ref="I52:I53" si="5">H52*G52</f>
        <v>17940</v>
      </c>
      <c r="J52" s="51">
        <v>25</v>
      </c>
      <c r="K52" s="33">
        <f t="shared" ref="K52:K53" si="6">J52*G52</f>
        <v>690</v>
      </c>
      <c r="L52" s="72">
        <f t="shared" ref="L52:L53" si="7">K52+I52</f>
        <v>18630</v>
      </c>
    </row>
    <row r="53" spans="2:17" ht="23.25" customHeight="1">
      <c r="B53" s="50"/>
      <c r="C53" s="290" t="s">
        <v>12</v>
      </c>
      <c r="D53" s="82" t="s">
        <v>203</v>
      </c>
      <c r="E53" s="83"/>
      <c r="F53" s="50" t="s">
        <v>157</v>
      </c>
      <c r="G53" s="32">
        <v>4.6500000000000004</v>
      </c>
      <c r="H53" s="33">
        <v>500</v>
      </c>
      <c r="I53" s="33">
        <f t="shared" si="5"/>
        <v>2325</v>
      </c>
      <c r="J53" s="51">
        <v>25</v>
      </c>
      <c r="K53" s="33">
        <f t="shared" si="6"/>
        <v>116.25000000000001</v>
      </c>
      <c r="L53" s="72">
        <f t="shared" si="7"/>
        <v>2441.25</v>
      </c>
    </row>
    <row r="54" spans="2:17" ht="23.25" customHeight="1">
      <c r="B54" s="98">
        <v>4</v>
      </c>
      <c r="C54" s="121" t="s">
        <v>1048</v>
      </c>
      <c r="D54" s="137"/>
      <c r="E54" s="49"/>
      <c r="F54" s="50"/>
      <c r="G54" s="32"/>
      <c r="H54" s="33"/>
      <c r="I54" s="34"/>
      <c r="J54" s="51"/>
      <c r="K54" s="34"/>
      <c r="L54" s="52"/>
    </row>
    <row r="55" spans="2:17" ht="23.25" customHeight="1">
      <c r="B55" s="50"/>
      <c r="C55" s="105" t="s">
        <v>1058</v>
      </c>
      <c r="D55" s="95"/>
      <c r="E55" s="96"/>
      <c r="F55" s="50" t="s">
        <v>1049</v>
      </c>
      <c r="G55" s="382">
        <v>8</v>
      </c>
      <c r="H55" s="383">
        <v>2507</v>
      </c>
      <c r="I55" s="383">
        <f>G55*H55</f>
        <v>20056</v>
      </c>
      <c r="J55" s="384">
        <v>519</v>
      </c>
      <c r="K55" s="383">
        <f>G55*J55</f>
        <v>4152</v>
      </c>
      <c r="L55" s="383">
        <f>I55+K55</f>
        <v>24208</v>
      </c>
    </row>
    <row r="56" spans="2:17" ht="23.25" customHeight="1">
      <c r="B56" s="50"/>
      <c r="C56" s="385" t="s">
        <v>1050</v>
      </c>
      <c r="D56" s="95"/>
      <c r="E56" s="96"/>
      <c r="F56" s="50"/>
      <c r="G56" s="382"/>
      <c r="H56" s="383"/>
      <c r="I56" s="383"/>
      <c r="J56" s="384"/>
      <c r="K56" s="383"/>
      <c r="L56" s="383"/>
    </row>
    <row r="57" spans="2:17" ht="23.25" customHeight="1">
      <c r="B57" s="50"/>
      <c r="C57" s="386" t="s">
        <v>1059</v>
      </c>
      <c r="D57" s="95"/>
      <c r="E57" s="387"/>
      <c r="F57" s="50" t="s">
        <v>1</v>
      </c>
      <c r="G57" s="388">
        <f>+G59*0.8</f>
        <v>24</v>
      </c>
      <c r="H57" s="383">
        <v>260</v>
      </c>
      <c r="I57" s="383">
        <f t="shared" ref="I57:I59" si="8">G57*H57</f>
        <v>6240</v>
      </c>
      <c r="J57" s="384">
        <v>0</v>
      </c>
      <c r="K57" s="383">
        <f t="shared" ref="K57:K59" si="9">G57*J57</f>
        <v>0</v>
      </c>
      <c r="L57" s="383">
        <f t="shared" ref="L57:L59" si="10">I57+K57</f>
        <v>6240</v>
      </c>
    </row>
    <row r="58" spans="2:17" ht="23.25" customHeight="1">
      <c r="B58" s="50"/>
      <c r="C58" s="105" t="s">
        <v>1051</v>
      </c>
      <c r="D58" s="95"/>
      <c r="E58" s="387"/>
      <c r="F58" s="50" t="s">
        <v>1052</v>
      </c>
      <c r="G58" s="388">
        <f>+G59*0.3</f>
        <v>9</v>
      </c>
      <c r="H58" s="383">
        <v>280</v>
      </c>
      <c r="I58" s="383">
        <f t="shared" si="8"/>
        <v>2520</v>
      </c>
      <c r="J58" s="384">
        <v>0</v>
      </c>
      <c r="K58" s="383">
        <f t="shared" si="9"/>
        <v>0</v>
      </c>
      <c r="L58" s="383">
        <f t="shared" si="10"/>
        <v>2520</v>
      </c>
    </row>
    <row r="59" spans="2:17" ht="23.25" customHeight="1">
      <c r="B59" s="50"/>
      <c r="C59" s="385" t="s">
        <v>1053</v>
      </c>
      <c r="D59" s="95"/>
      <c r="E59" s="387"/>
      <c r="F59" s="50" t="s">
        <v>1</v>
      </c>
      <c r="G59" s="382">
        <v>30</v>
      </c>
      <c r="H59" s="383">
        <v>0</v>
      </c>
      <c r="I59" s="383">
        <f t="shared" si="8"/>
        <v>0</v>
      </c>
      <c r="J59" s="384">
        <v>139</v>
      </c>
      <c r="K59" s="383">
        <f t="shared" si="9"/>
        <v>4170</v>
      </c>
      <c r="L59" s="383">
        <f t="shared" si="10"/>
        <v>4170</v>
      </c>
      <c r="Q59" s="102">
        <f>L65</f>
        <v>708445.2</v>
      </c>
    </row>
    <row r="60" spans="2:17" ht="23.25" customHeight="1">
      <c r="B60" s="50"/>
      <c r="C60" s="105" t="s">
        <v>1054</v>
      </c>
      <c r="D60" s="95"/>
      <c r="E60" s="83"/>
      <c r="F60" s="50" t="s">
        <v>516</v>
      </c>
      <c r="G60" s="389">
        <f>G59*0.25</f>
        <v>7.5</v>
      </c>
      <c r="H60" s="383">
        <v>30</v>
      </c>
      <c r="I60" s="383">
        <f>G60*H60</f>
        <v>225</v>
      </c>
      <c r="J60" s="384">
        <v>0</v>
      </c>
      <c r="K60" s="383">
        <f>G60*J60</f>
        <v>0</v>
      </c>
      <c r="L60" s="383">
        <f>I60+K60</f>
        <v>225</v>
      </c>
    </row>
    <row r="61" spans="2:17" ht="23.25" customHeight="1">
      <c r="B61" s="50"/>
      <c r="C61" s="390" t="s">
        <v>1055</v>
      </c>
      <c r="D61" s="95"/>
      <c r="E61" s="83"/>
      <c r="F61" s="50"/>
      <c r="G61" s="382"/>
      <c r="H61" s="391"/>
      <c r="I61" s="389"/>
      <c r="J61" s="392"/>
      <c r="K61" s="383"/>
      <c r="L61" s="383"/>
      <c r="M61" s="55"/>
    </row>
    <row r="62" spans="2:17" ht="23.25" customHeight="1">
      <c r="B62" s="50"/>
      <c r="C62" s="105" t="s">
        <v>1056</v>
      </c>
      <c r="D62" s="95"/>
      <c r="E62" s="83"/>
      <c r="F62" s="50" t="s">
        <v>516</v>
      </c>
      <c r="G62" s="382">
        <v>500</v>
      </c>
      <c r="H62" s="393">
        <v>22.05</v>
      </c>
      <c r="I62" s="389">
        <f t="shared" ref="I62:I63" si="11">G62*H62</f>
        <v>11025</v>
      </c>
      <c r="J62" s="392">
        <v>3.6</v>
      </c>
      <c r="K62" s="383">
        <f t="shared" ref="K62:K63" si="12">G62*J62</f>
        <v>1800</v>
      </c>
      <c r="L62" s="383">
        <f t="shared" ref="L62:L63" si="13">I62+K62</f>
        <v>12825</v>
      </c>
      <c r="M62" s="55"/>
    </row>
    <row r="63" spans="2:17" s="367" customFormat="1" ht="23.25" customHeight="1">
      <c r="B63" s="394"/>
      <c r="C63" s="395" t="s">
        <v>1057</v>
      </c>
      <c r="D63" s="396"/>
      <c r="E63" s="397"/>
      <c r="F63" s="394" t="s">
        <v>516</v>
      </c>
      <c r="G63" s="398">
        <f>+G62*30/1000</f>
        <v>15</v>
      </c>
      <c r="H63" s="399">
        <v>25.83</v>
      </c>
      <c r="I63" s="400">
        <f t="shared" si="11"/>
        <v>387.45</v>
      </c>
      <c r="J63" s="401">
        <v>0</v>
      </c>
      <c r="K63" s="402">
        <f t="shared" si="12"/>
        <v>0</v>
      </c>
      <c r="L63" s="402">
        <f t="shared" si="13"/>
        <v>387.45</v>
      </c>
      <c r="N63" s="76"/>
      <c r="O63" s="77"/>
      <c r="P63" s="368"/>
      <c r="Q63" s="368"/>
    </row>
    <row r="64" spans="2:17" ht="23.25" customHeight="1">
      <c r="B64" s="50"/>
      <c r="C64" s="105"/>
      <c r="D64" s="95"/>
      <c r="E64" s="83"/>
      <c r="F64" s="50"/>
      <c r="G64" s="382"/>
      <c r="H64" s="393"/>
      <c r="I64" s="389"/>
      <c r="J64" s="392"/>
      <c r="K64" s="383"/>
      <c r="L64" s="383"/>
      <c r="M64" s="104"/>
    </row>
    <row r="65" spans="2:13" ht="23.25" customHeight="1">
      <c r="B65" s="50"/>
      <c r="C65" s="403"/>
      <c r="D65" s="137"/>
      <c r="E65" s="48" t="s">
        <v>115</v>
      </c>
      <c r="F65" s="50"/>
      <c r="G65" s="32"/>
      <c r="H65" s="33"/>
      <c r="I65" s="52">
        <f>SUM(I14:I64)</f>
        <v>583086.75</v>
      </c>
      <c r="J65" s="51"/>
      <c r="K65" s="52">
        <f>SUM(K14:K64)</f>
        <v>125358.45</v>
      </c>
      <c r="L65" s="52">
        <f>SUM(L14:L64)</f>
        <v>708445.2</v>
      </c>
    </row>
    <row r="66" spans="2:13" ht="23.25" customHeight="1">
      <c r="B66" s="50"/>
      <c r="C66" s="403"/>
      <c r="D66" s="137"/>
      <c r="E66" s="49"/>
      <c r="F66" s="50"/>
      <c r="G66" s="32"/>
      <c r="H66" s="33"/>
      <c r="I66" s="34"/>
      <c r="J66" s="51"/>
      <c r="K66" s="34"/>
      <c r="L66" s="52"/>
    </row>
    <row r="67" spans="2:13" ht="23.25" customHeight="1">
      <c r="B67" s="50"/>
      <c r="C67" s="403"/>
      <c r="D67" s="47" t="s">
        <v>544</v>
      </c>
      <c r="E67" s="48"/>
      <c r="F67" s="50"/>
      <c r="G67" s="32"/>
      <c r="H67" s="33"/>
      <c r="I67" s="34"/>
      <c r="J67" s="51"/>
      <c r="K67" s="34"/>
      <c r="L67" s="52"/>
    </row>
    <row r="68" spans="2:13" ht="23.25" customHeight="1">
      <c r="B68" s="50"/>
      <c r="C68" s="121"/>
      <c r="D68" s="47" t="s">
        <v>545</v>
      </c>
      <c r="E68" s="83"/>
      <c r="F68" s="50"/>
      <c r="G68" s="32"/>
      <c r="H68" s="33"/>
      <c r="I68" s="33"/>
      <c r="J68" s="51"/>
      <c r="K68" s="33"/>
      <c r="L68" s="72"/>
    </row>
    <row r="69" spans="2:13" ht="23.25" customHeight="1">
      <c r="B69" s="98">
        <v>1</v>
      </c>
      <c r="C69" s="73" t="s">
        <v>152</v>
      </c>
      <c r="D69" s="404"/>
      <c r="E69" s="49"/>
      <c r="F69" s="98"/>
      <c r="G69" s="75"/>
      <c r="H69" s="34"/>
      <c r="I69" s="34"/>
      <c r="J69" s="99"/>
      <c r="K69" s="34"/>
      <c r="L69" s="52"/>
    </row>
    <row r="70" spans="2:13" ht="23.25" customHeight="1">
      <c r="B70" s="50"/>
      <c r="C70" s="524" t="s">
        <v>155</v>
      </c>
      <c r="D70" s="525"/>
      <c r="E70" s="526"/>
      <c r="F70" s="50"/>
      <c r="G70" s="32"/>
      <c r="H70" s="33"/>
      <c r="I70" s="33"/>
      <c r="J70" s="51"/>
      <c r="K70" s="33"/>
      <c r="L70" s="72"/>
      <c r="M70" s="104"/>
    </row>
    <row r="71" spans="2:13" ht="23.25" customHeight="1">
      <c r="B71" s="50"/>
      <c r="C71" s="78"/>
      <c r="D71" s="95" t="s">
        <v>1011</v>
      </c>
      <c r="E71" s="83"/>
      <c r="F71" s="50" t="s">
        <v>154</v>
      </c>
      <c r="G71" s="32">
        <v>45.15</v>
      </c>
      <c r="H71" s="33"/>
      <c r="I71" s="33"/>
      <c r="J71" s="51">
        <v>35</v>
      </c>
      <c r="K71" s="33">
        <f>J71*G71</f>
        <v>1580.25</v>
      </c>
      <c r="L71" s="72">
        <f>K71+I71</f>
        <v>1580.25</v>
      </c>
    </row>
    <row r="72" spans="2:13" ht="23.25" customHeight="1">
      <c r="B72" s="50"/>
      <c r="C72" s="78"/>
      <c r="D72" s="95" t="s">
        <v>1012</v>
      </c>
      <c r="E72" s="83"/>
      <c r="F72" s="50" t="s">
        <v>11</v>
      </c>
      <c r="G72" s="32">
        <v>5</v>
      </c>
      <c r="H72" s="33"/>
      <c r="I72" s="33"/>
      <c r="J72" s="51">
        <v>120</v>
      </c>
      <c r="K72" s="33">
        <f>J72*G72</f>
        <v>600</v>
      </c>
      <c r="L72" s="72">
        <f>K72+I72</f>
        <v>600</v>
      </c>
    </row>
    <row r="73" spans="2:13" ht="23.25" customHeight="1">
      <c r="B73" s="50"/>
      <c r="C73" s="78"/>
      <c r="D73" s="95" t="s">
        <v>1013</v>
      </c>
      <c r="E73" s="83"/>
      <c r="F73" s="50" t="s">
        <v>11</v>
      </c>
      <c r="G73" s="32">
        <v>5</v>
      </c>
      <c r="H73" s="33"/>
      <c r="I73" s="33"/>
      <c r="J73" s="51">
        <v>100</v>
      </c>
      <c r="K73" s="33">
        <f>J73*G73</f>
        <v>500</v>
      </c>
      <c r="L73" s="72">
        <f>K73+I73</f>
        <v>500</v>
      </c>
    </row>
    <row r="74" spans="2:13" ht="23.25" customHeight="1">
      <c r="B74" s="50"/>
      <c r="C74" s="78"/>
      <c r="D74" s="95" t="s">
        <v>1014</v>
      </c>
      <c r="E74" s="83"/>
      <c r="F74" s="50" t="s">
        <v>154</v>
      </c>
      <c r="G74" s="32">
        <v>50</v>
      </c>
      <c r="H74" s="33"/>
      <c r="I74" s="33"/>
      <c r="J74" s="51">
        <v>50</v>
      </c>
      <c r="K74" s="33">
        <f>J74*G74</f>
        <v>2500</v>
      </c>
      <c r="L74" s="72">
        <f>K74+I74</f>
        <v>2500</v>
      </c>
    </row>
    <row r="75" spans="2:13" ht="23.25" customHeight="1">
      <c r="B75" s="50"/>
      <c r="C75" s="78"/>
      <c r="D75" s="95" t="s">
        <v>1015</v>
      </c>
      <c r="E75" s="83"/>
      <c r="F75" s="50" t="s">
        <v>157</v>
      </c>
      <c r="G75" s="32">
        <v>15.15</v>
      </c>
      <c r="H75" s="33"/>
      <c r="I75" s="33"/>
      <c r="J75" s="51">
        <v>70</v>
      </c>
      <c r="K75" s="33">
        <f>J75*G75</f>
        <v>1060.5</v>
      </c>
      <c r="L75" s="72">
        <f>K75+I75</f>
        <v>1060.5</v>
      </c>
    </row>
    <row r="76" spans="2:13" ht="23.25" customHeight="1">
      <c r="B76" s="50"/>
      <c r="C76" s="524" t="s">
        <v>156</v>
      </c>
      <c r="D76" s="525"/>
      <c r="E76" s="526"/>
      <c r="F76" s="50"/>
      <c r="G76" s="32"/>
      <c r="H76" s="33"/>
      <c r="I76" s="33"/>
      <c r="J76" s="51"/>
      <c r="K76" s="33"/>
      <c r="L76" s="72"/>
      <c r="M76" s="104"/>
    </row>
    <row r="77" spans="2:13" ht="23.25" customHeight="1">
      <c r="B77" s="50"/>
      <c r="C77" s="78"/>
      <c r="D77" s="95" t="s">
        <v>1016</v>
      </c>
      <c r="E77" s="83"/>
      <c r="F77" s="50" t="s">
        <v>154</v>
      </c>
      <c r="G77" s="32">
        <v>24.5</v>
      </c>
      <c r="H77" s="33"/>
      <c r="I77" s="33"/>
      <c r="J77" s="51">
        <v>40</v>
      </c>
      <c r="K77" s="33">
        <f>J77*G77</f>
        <v>980</v>
      </c>
      <c r="L77" s="72">
        <f>K77+I77</f>
        <v>980</v>
      </c>
    </row>
    <row r="78" spans="2:13" ht="23.25" customHeight="1">
      <c r="B78" s="50"/>
      <c r="C78" s="78"/>
      <c r="D78" s="95" t="s">
        <v>1017</v>
      </c>
      <c r="E78" s="83"/>
      <c r="F78" s="50" t="s">
        <v>11</v>
      </c>
      <c r="G78" s="32">
        <v>1</v>
      </c>
      <c r="H78" s="33"/>
      <c r="I78" s="33"/>
      <c r="J78" s="51">
        <v>60</v>
      </c>
      <c r="K78" s="33">
        <f>J78*G78</f>
        <v>60</v>
      </c>
      <c r="L78" s="72">
        <f>K78+I78</f>
        <v>60</v>
      </c>
      <c r="M78" s="104"/>
    </row>
    <row r="79" spans="2:13" ht="23.25" customHeight="1">
      <c r="B79" s="50"/>
      <c r="C79" s="78"/>
      <c r="D79" s="95" t="s">
        <v>1013</v>
      </c>
      <c r="E79" s="83"/>
      <c r="F79" s="50" t="s">
        <v>11</v>
      </c>
      <c r="G79" s="32">
        <v>2</v>
      </c>
      <c r="H79" s="33"/>
      <c r="I79" s="33"/>
      <c r="J79" s="51">
        <v>100</v>
      </c>
      <c r="K79" s="33">
        <f>J79*G79</f>
        <v>200</v>
      </c>
      <c r="L79" s="72">
        <f>K79+I79</f>
        <v>200</v>
      </c>
    </row>
    <row r="80" spans="2:13" ht="23.25" customHeight="1">
      <c r="B80" s="50"/>
      <c r="C80" s="78"/>
      <c r="D80" s="95" t="s">
        <v>1018</v>
      </c>
      <c r="E80" s="83"/>
      <c r="F80" s="50" t="s">
        <v>11</v>
      </c>
      <c r="G80" s="32">
        <v>2</v>
      </c>
      <c r="H80" s="33"/>
      <c r="I80" s="33"/>
      <c r="J80" s="51">
        <v>30</v>
      </c>
      <c r="K80" s="33">
        <f>J80*G80</f>
        <v>60</v>
      </c>
      <c r="L80" s="72">
        <f>K80+I80</f>
        <v>60</v>
      </c>
      <c r="M80" s="104"/>
    </row>
    <row r="81" spans="2:14" ht="23.25" customHeight="1">
      <c r="B81" s="50"/>
      <c r="C81" s="78"/>
      <c r="D81" s="95" t="s">
        <v>1019</v>
      </c>
      <c r="E81" s="83"/>
      <c r="F81" s="50" t="s">
        <v>157</v>
      </c>
      <c r="G81" s="32">
        <v>7.85</v>
      </c>
      <c r="H81" s="33"/>
      <c r="I81" s="33"/>
      <c r="J81" s="51">
        <v>220</v>
      </c>
      <c r="K81" s="33">
        <f>J81*G81</f>
        <v>1727</v>
      </c>
      <c r="L81" s="72">
        <f>K81+I81</f>
        <v>1727</v>
      </c>
    </row>
    <row r="82" spans="2:14" ht="23.25" customHeight="1">
      <c r="B82" s="50"/>
      <c r="C82" s="524" t="s">
        <v>158</v>
      </c>
      <c r="D82" s="525"/>
      <c r="E82" s="526"/>
      <c r="F82" s="50"/>
      <c r="G82" s="32"/>
      <c r="H82" s="33"/>
      <c r="I82" s="33"/>
      <c r="J82" s="51"/>
      <c r="K82" s="33"/>
      <c r="L82" s="72"/>
    </row>
    <row r="83" spans="2:14" ht="23.25" customHeight="1">
      <c r="B83" s="50"/>
      <c r="C83" s="78"/>
      <c r="D83" s="95" t="s">
        <v>1017</v>
      </c>
      <c r="E83" s="83"/>
      <c r="F83" s="50" t="s">
        <v>11</v>
      </c>
      <c r="G83" s="32">
        <v>1</v>
      </c>
      <c r="H83" s="33"/>
      <c r="I83" s="33"/>
      <c r="J83" s="51">
        <v>60</v>
      </c>
      <c r="K83" s="33">
        <f>J83*G83</f>
        <v>60</v>
      </c>
      <c r="L83" s="72">
        <f>K83+I83</f>
        <v>60</v>
      </c>
    </row>
    <row r="84" spans="2:14" ht="23.25" customHeight="1">
      <c r="B84" s="50"/>
      <c r="C84" s="524" t="s">
        <v>159</v>
      </c>
      <c r="D84" s="525"/>
      <c r="E84" s="526"/>
      <c r="F84" s="50"/>
      <c r="G84" s="32"/>
      <c r="H84" s="33"/>
      <c r="I84" s="33"/>
      <c r="J84" s="51"/>
      <c r="K84" s="33"/>
      <c r="L84" s="72"/>
    </row>
    <row r="85" spans="2:14" ht="23.25" customHeight="1">
      <c r="B85" s="50"/>
      <c r="C85" s="78"/>
      <c r="D85" s="95" t="s">
        <v>1020</v>
      </c>
      <c r="E85" s="83"/>
      <c r="F85" s="50" t="s">
        <v>11</v>
      </c>
      <c r="G85" s="32">
        <v>1</v>
      </c>
      <c r="H85" s="33"/>
      <c r="I85" s="33"/>
      <c r="J85" s="51">
        <v>120</v>
      </c>
      <c r="K85" s="33">
        <f>J85*G85</f>
        <v>120</v>
      </c>
      <c r="L85" s="72">
        <f>K85+I85</f>
        <v>120</v>
      </c>
    </row>
    <row r="86" spans="2:14" ht="23.25" customHeight="1">
      <c r="B86" s="50"/>
      <c r="C86" s="524" t="s">
        <v>153</v>
      </c>
      <c r="D86" s="525"/>
      <c r="E86" s="526"/>
      <c r="F86" s="50"/>
      <c r="G86" s="32"/>
      <c r="H86" s="33"/>
      <c r="I86" s="33"/>
      <c r="J86" s="51"/>
      <c r="K86" s="33"/>
      <c r="L86" s="72"/>
      <c r="M86" s="104"/>
    </row>
    <row r="87" spans="2:14" ht="23.25" customHeight="1">
      <c r="B87" s="50"/>
      <c r="C87" s="78"/>
      <c r="D87" s="95" t="s">
        <v>1016</v>
      </c>
      <c r="E87" s="83"/>
      <c r="F87" s="50" t="s">
        <v>154</v>
      </c>
      <c r="G87" s="32">
        <v>85.44</v>
      </c>
      <c r="H87" s="33"/>
      <c r="I87" s="33"/>
      <c r="J87" s="51">
        <v>40</v>
      </c>
      <c r="K87" s="33">
        <f>J87*G87</f>
        <v>3417.6</v>
      </c>
      <c r="L87" s="72">
        <f>K87+I87</f>
        <v>3417.6</v>
      </c>
    </row>
    <row r="88" spans="2:14" ht="23.25" customHeight="1">
      <c r="B88" s="50"/>
      <c r="C88" s="78"/>
      <c r="D88" s="95" t="s">
        <v>1021</v>
      </c>
      <c r="E88" s="83"/>
      <c r="F88" s="50" t="s">
        <v>11</v>
      </c>
      <c r="G88" s="32">
        <v>1</v>
      </c>
      <c r="H88" s="33"/>
      <c r="I88" s="33"/>
      <c r="J88" s="51">
        <v>120</v>
      </c>
      <c r="K88" s="33">
        <f>J88*G88</f>
        <v>120</v>
      </c>
      <c r="L88" s="72">
        <f>K88+I88</f>
        <v>120</v>
      </c>
    </row>
    <row r="89" spans="2:14" ht="23.25" customHeight="1">
      <c r="B89" s="50"/>
      <c r="C89" s="78"/>
      <c r="D89" s="95" t="s">
        <v>1017</v>
      </c>
      <c r="E89" s="83"/>
      <c r="F89" s="50" t="s">
        <v>11</v>
      </c>
      <c r="G89" s="32">
        <v>2</v>
      </c>
      <c r="H89" s="33"/>
      <c r="I89" s="33"/>
      <c r="J89" s="51">
        <v>60</v>
      </c>
      <c r="K89" s="33">
        <f>J89*G89</f>
        <v>120</v>
      </c>
      <c r="L89" s="72">
        <f>K89+I89</f>
        <v>120</v>
      </c>
    </row>
    <row r="90" spans="2:14" ht="23.25" customHeight="1">
      <c r="B90" s="50"/>
      <c r="C90" s="78"/>
      <c r="D90" s="95" t="s">
        <v>1022</v>
      </c>
      <c r="E90" s="83"/>
      <c r="F90" s="50" t="s">
        <v>11</v>
      </c>
      <c r="G90" s="32">
        <v>4</v>
      </c>
      <c r="H90" s="33"/>
      <c r="I90" s="33"/>
      <c r="J90" s="51">
        <v>100</v>
      </c>
      <c r="K90" s="33">
        <f>J90*G90</f>
        <v>400</v>
      </c>
      <c r="L90" s="72">
        <f>K90+I90</f>
        <v>400</v>
      </c>
    </row>
    <row r="91" spans="2:14" ht="23.25" customHeight="1">
      <c r="B91" s="50"/>
      <c r="C91" s="78"/>
      <c r="D91" s="95" t="s">
        <v>1018</v>
      </c>
      <c r="E91" s="83"/>
      <c r="F91" s="50" t="s">
        <v>11</v>
      </c>
      <c r="G91" s="32">
        <v>2</v>
      </c>
      <c r="H91" s="33"/>
      <c r="I91" s="33"/>
      <c r="J91" s="51">
        <v>30</v>
      </c>
      <c r="K91" s="33">
        <f>J91*G91</f>
        <v>60</v>
      </c>
      <c r="L91" s="72">
        <f>K91+I91</f>
        <v>60</v>
      </c>
    </row>
    <row r="92" spans="2:14" ht="23.25" customHeight="1">
      <c r="B92" s="50"/>
      <c r="C92" s="524" t="s">
        <v>160</v>
      </c>
      <c r="D92" s="525"/>
      <c r="E92" s="526"/>
      <c r="F92" s="50"/>
      <c r="G92" s="32"/>
      <c r="H92" s="33"/>
      <c r="I92" s="33"/>
      <c r="J92" s="51"/>
      <c r="K92" s="33"/>
      <c r="L92" s="72"/>
      <c r="N92" s="76"/>
    </row>
    <row r="93" spans="2:14" ht="23.25" customHeight="1">
      <c r="B93" s="50"/>
      <c r="C93" s="78"/>
      <c r="D93" s="95" t="s">
        <v>1016</v>
      </c>
      <c r="E93" s="83"/>
      <c r="F93" s="50" t="s">
        <v>154</v>
      </c>
      <c r="G93" s="32">
        <v>115</v>
      </c>
      <c r="H93" s="33"/>
      <c r="I93" s="33"/>
      <c r="J93" s="51">
        <v>40</v>
      </c>
      <c r="K93" s="33">
        <f t="shared" ref="K93:K99" si="14">J93*G93</f>
        <v>4600</v>
      </c>
      <c r="L93" s="72">
        <f t="shared" ref="L93:L99" si="15">K93+I93</f>
        <v>4600</v>
      </c>
    </row>
    <row r="94" spans="2:14" ht="23.25" customHeight="1">
      <c r="B94" s="50"/>
      <c r="C94" s="78"/>
      <c r="D94" s="95" t="s">
        <v>1020</v>
      </c>
      <c r="E94" s="83"/>
      <c r="F94" s="50" t="s">
        <v>11</v>
      </c>
      <c r="G94" s="32">
        <v>1</v>
      </c>
      <c r="H94" s="33"/>
      <c r="I94" s="33"/>
      <c r="J94" s="51">
        <v>120</v>
      </c>
      <c r="K94" s="33">
        <f t="shared" si="14"/>
        <v>120</v>
      </c>
      <c r="L94" s="72">
        <f t="shared" si="15"/>
        <v>120</v>
      </c>
      <c r="M94" s="104"/>
    </row>
    <row r="95" spans="2:14" ht="23.25" customHeight="1">
      <c r="B95" s="50"/>
      <c r="C95" s="78"/>
      <c r="D95" s="95" t="s">
        <v>1017</v>
      </c>
      <c r="E95" s="83"/>
      <c r="F95" s="50" t="s">
        <v>11</v>
      </c>
      <c r="G95" s="32">
        <v>2</v>
      </c>
      <c r="H95" s="33"/>
      <c r="I95" s="33"/>
      <c r="J95" s="51">
        <v>60</v>
      </c>
      <c r="K95" s="33">
        <f t="shared" si="14"/>
        <v>120</v>
      </c>
      <c r="L95" s="72">
        <f t="shared" si="15"/>
        <v>120</v>
      </c>
    </row>
    <row r="96" spans="2:14" ht="23.25" customHeight="1">
      <c r="B96" s="50"/>
      <c r="C96" s="78"/>
      <c r="D96" s="95" t="s">
        <v>1022</v>
      </c>
      <c r="E96" s="83"/>
      <c r="F96" s="50" t="s">
        <v>11</v>
      </c>
      <c r="G96" s="32">
        <v>5</v>
      </c>
      <c r="H96" s="33"/>
      <c r="I96" s="33"/>
      <c r="J96" s="51">
        <v>100</v>
      </c>
      <c r="K96" s="33">
        <f t="shared" si="14"/>
        <v>500</v>
      </c>
      <c r="L96" s="72">
        <f t="shared" si="15"/>
        <v>500</v>
      </c>
    </row>
    <row r="97" spans="2:13" ht="23.25" customHeight="1">
      <c r="B97" s="50"/>
      <c r="C97" s="78"/>
      <c r="D97" s="95" t="s">
        <v>1018</v>
      </c>
      <c r="E97" s="83"/>
      <c r="F97" s="50" t="s">
        <v>11</v>
      </c>
      <c r="G97" s="32">
        <v>14</v>
      </c>
      <c r="H97" s="33"/>
      <c r="I97" s="33"/>
      <c r="J97" s="51">
        <v>30</v>
      </c>
      <c r="K97" s="33">
        <f t="shared" si="14"/>
        <v>420</v>
      </c>
      <c r="L97" s="72">
        <f t="shared" si="15"/>
        <v>420</v>
      </c>
    </row>
    <row r="98" spans="2:13" ht="23.25" customHeight="1">
      <c r="B98" s="50"/>
      <c r="C98" s="78"/>
      <c r="D98" s="95" t="s">
        <v>1023</v>
      </c>
      <c r="E98" s="83"/>
      <c r="F98" s="50" t="s">
        <v>11</v>
      </c>
      <c r="G98" s="32">
        <v>4</v>
      </c>
      <c r="H98" s="33"/>
      <c r="I98" s="33"/>
      <c r="J98" s="51">
        <v>300</v>
      </c>
      <c r="K98" s="33">
        <f t="shared" si="14"/>
        <v>1200</v>
      </c>
      <c r="L98" s="72">
        <f t="shared" si="15"/>
        <v>1200</v>
      </c>
    </row>
    <row r="99" spans="2:13" ht="23.25" customHeight="1">
      <c r="B99" s="50"/>
      <c r="C99" s="78"/>
      <c r="D99" s="95" t="s">
        <v>1019</v>
      </c>
      <c r="E99" s="83"/>
      <c r="F99" s="50" t="s">
        <v>157</v>
      </c>
      <c r="G99" s="32">
        <v>13.35</v>
      </c>
      <c r="H99" s="33"/>
      <c r="I99" s="33"/>
      <c r="J99" s="51">
        <v>220</v>
      </c>
      <c r="K99" s="33">
        <f t="shared" si="14"/>
        <v>2937</v>
      </c>
      <c r="L99" s="72">
        <f t="shared" si="15"/>
        <v>2937</v>
      </c>
    </row>
    <row r="100" spans="2:13" ht="23.25" customHeight="1">
      <c r="B100" s="50"/>
      <c r="C100" s="524" t="s">
        <v>161</v>
      </c>
      <c r="D100" s="525"/>
      <c r="E100" s="526"/>
      <c r="F100" s="50"/>
      <c r="G100" s="32"/>
      <c r="H100" s="33"/>
      <c r="I100" s="33"/>
      <c r="J100" s="51"/>
      <c r="K100" s="33"/>
      <c r="L100" s="72"/>
    </row>
    <row r="101" spans="2:13" ht="23.25" customHeight="1">
      <c r="B101" s="50"/>
      <c r="C101" s="78"/>
      <c r="D101" s="95" t="s">
        <v>1016</v>
      </c>
      <c r="E101" s="83"/>
      <c r="F101" s="50" t="s">
        <v>154</v>
      </c>
      <c r="G101" s="32">
        <v>50.85</v>
      </c>
      <c r="H101" s="33"/>
      <c r="I101" s="33"/>
      <c r="J101" s="51">
        <v>40</v>
      </c>
      <c r="K101" s="33">
        <f t="shared" ref="K101:K106" si="16">J101*G101</f>
        <v>2034</v>
      </c>
      <c r="L101" s="72">
        <f t="shared" ref="L101:L106" si="17">K101+I101</f>
        <v>2034</v>
      </c>
      <c r="M101" s="104"/>
    </row>
    <row r="102" spans="2:13" ht="23.25" customHeight="1">
      <c r="B102" s="50"/>
      <c r="C102" s="78"/>
      <c r="D102" s="95" t="s">
        <v>1024</v>
      </c>
      <c r="E102" s="83"/>
      <c r="F102" s="50" t="s">
        <v>11</v>
      </c>
      <c r="G102" s="32">
        <v>2</v>
      </c>
      <c r="H102" s="33"/>
      <c r="I102" s="33"/>
      <c r="J102" s="51">
        <v>120</v>
      </c>
      <c r="K102" s="33">
        <f t="shared" si="16"/>
        <v>240</v>
      </c>
      <c r="L102" s="72">
        <f t="shared" si="17"/>
        <v>240</v>
      </c>
    </row>
    <row r="103" spans="2:13" ht="23.25" customHeight="1">
      <c r="B103" s="50"/>
      <c r="C103" s="78"/>
      <c r="D103" s="95" t="s">
        <v>1022</v>
      </c>
      <c r="E103" s="83"/>
      <c r="F103" s="50" t="s">
        <v>11</v>
      </c>
      <c r="G103" s="32">
        <v>7</v>
      </c>
      <c r="H103" s="33"/>
      <c r="I103" s="33"/>
      <c r="J103" s="51">
        <v>100</v>
      </c>
      <c r="K103" s="33">
        <f t="shared" si="16"/>
        <v>700</v>
      </c>
      <c r="L103" s="72">
        <f t="shared" si="17"/>
        <v>700</v>
      </c>
    </row>
    <row r="104" spans="2:13" ht="23.25" customHeight="1">
      <c r="B104" s="50"/>
      <c r="C104" s="78"/>
      <c r="D104" s="95" t="s">
        <v>1020</v>
      </c>
      <c r="E104" s="83"/>
      <c r="F104" s="50" t="s">
        <v>11</v>
      </c>
      <c r="G104" s="32">
        <v>2</v>
      </c>
      <c r="H104" s="33"/>
      <c r="I104" s="33"/>
      <c r="J104" s="51">
        <v>120</v>
      </c>
      <c r="K104" s="33">
        <f t="shared" si="16"/>
        <v>240</v>
      </c>
      <c r="L104" s="72">
        <f t="shared" si="17"/>
        <v>240</v>
      </c>
    </row>
    <row r="105" spans="2:13" ht="23.25" customHeight="1">
      <c r="B105" s="50"/>
      <c r="C105" s="78"/>
      <c r="D105" s="95" t="s">
        <v>1015</v>
      </c>
      <c r="E105" s="83"/>
      <c r="F105" s="50" t="s">
        <v>157</v>
      </c>
      <c r="G105" s="32">
        <v>29.8</v>
      </c>
      <c r="H105" s="33"/>
      <c r="I105" s="33"/>
      <c r="J105" s="51">
        <v>70</v>
      </c>
      <c r="K105" s="33">
        <f t="shared" si="16"/>
        <v>2086</v>
      </c>
      <c r="L105" s="72">
        <f t="shared" si="17"/>
        <v>2086</v>
      </c>
    </row>
    <row r="106" spans="2:13" ht="23.25" customHeight="1">
      <c r="B106" s="50"/>
      <c r="C106" s="78"/>
      <c r="D106" s="95" t="s">
        <v>1018</v>
      </c>
      <c r="E106" s="83"/>
      <c r="F106" s="50" t="s">
        <v>11</v>
      </c>
      <c r="G106" s="32">
        <v>76</v>
      </c>
      <c r="H106" s="33"/>
      <c r="I106" s="33"/>
      <c r="J106" s="51">
        <v>30</v>
      </c>
      <c r="K106" s="33">
        <f t="shared" si="16"/>
        <v>2280</v>
      </c>
      <c r="L106" s="72">
        <f t="shared" si="17"/>
        <v>2280</v>
      </c>
    </row>
    <row r="107" spans="2:13" ht="23.25" customHeight="1">
      <c r="B107" s="50"/>
      <c r="C107" s="524" t="s">
        <v>162</v>
      </c>
      <c r="D107" s="525"/>
      <c r="E107" s="526"/>
      <c r="F107" s="50"/>
      <c r="G107" s="32"/>
      <c r="H107" s="33"/>
      <c r="I107" s="33"/>
      <c r="J107" s="51"/>
      <c r="K107" s="33"/>
      <c r="L107" s="72"/>
      <c r="M107" s="104"/>
    </row>
    <row r="108" spans="2:13" ht="23.25" customHeight="1">
      <c r="B108" s="50"/>
      <c r="C108" s="78"/>
      <c r="D108" s="95" t="s">
        <v>1016</v>
      </c>
      <c r="E108" s="83"/>
      <c r="F108" s="50" t="s">
        <v>154</v>
      </c>
      <c r="G108" s="32">
        <v>51.6</v>
      </c>
      <c r="H108" s="33"/>
      <c r="I108" s="33"/>
      <c r="J108" s="51">
        <v>40</v>
      </c>
      <c r="K108" s="33">
        <f>J108*G108</f>
        <v>2064</v>
      </c>
      <c r="L108" s="72">
        <f>K108+I108</f>
        <v>2064</v>
      </c>
    </row>
    <row r="109" spans="2:13" ht="23.25" customHeight="1">
      <c r="B109" s="50"/>
      <c r="C109" s="78"/>
      <c r="D109" s="95" t="s">
        <v>1025</v>
      </c>
      <c r="E109" s="83"/>
      <c r="F109" s="50" t="s">
        <v>11</v>
      </c>
      <c r="G109" s="32">
        <v>3</v>
      </c>
      <c r="H109" s="33"/>
      <c r="I109" s="33"/>
      <c r="J109" s="51">
        <v>120</v>
      </c>
      <c r="K109" s="33">
        <f>J109*G109</f>
        <v>360</v>
      </c>
      <c r="L109" s="72">
        <f>K109+I109</f>
        <v>360</v>
      </c>
    </row>
    <row r="110" spans="2:13" ht="23.25" customHeight="1">
      <c r="B110" s="50"/>
      <c r="C110" s="78"/>
      <c r="D110" s="95" t="s">
        <v>1022</v>
      </c>
      <c r="E110" s="83"/>
      <c r="F110" s="50" t="s">
        <v>11</v>
      </c>
      <c r="G110" s="32">
        <v>4</v>
      </c>
      <c r="H110" s="33"/>
      <c r="I110" s="33"/>
      <c r="J110" s="51">
        <v>100</v>
      </c>
      <c r="K110" s="33">
        <f>J110*G110</f>
        <v>400</v>
      </c>
      <c r="L110" s="72">
        <f>K110+I110</f>
        <v>400</v>
      </c>
    </row>
    <row r="111" spans="2:13" ht="23.25" customHeight="1">
      <c r="B111" s="50"/>
      <c r="C111" s="78"/>
      <c r="D111" s="95" t="s">
        <v>1018</v>
      </c>
      <c r="E111" s="83"/>
      <c r="F111" s="50" t="s">
        <v>11</v>
      </c>
      <c r="G111" s="32">
        <v>10</v>
      </c>
      <c r="H111" s="33"/>
      <c r="I111" s="33"/>
      <c r="J111" s="51">
        <v>30</v>
      </c>
      <c r="K111" s="33">
        <f>J111*G111</f>
        <v>300</v>
      </c>
      <c r="L111" s="72">
        <f>K111+I111</f>
        <v>300</v>
      </c>
    </row>
    <row r="112" spans="2:13" ht="23.25" customHeight="1">
      <c r="B112" s="50"/>
      <c r="C112" s="78"/>
      <c r="D112" s="95" t="s">
        <v>1019</v>
      </c>
      <c r="E112" s="83"/>
      <c r="F112" s="50" t="s">
        <v>157</v>
      </c>
      <c r="G112" s="32">
        <v>19</v>
      </c>
      <c r="H112" s="33"/>
      <c r="I112" s="33"/>
      <c r="J112" s="51">
        <v>220</v>
      </c>
      <c r="K112" s="33">
        <f>J112*G112</f>
        <v>4180</v>
      </c>
      <c r="L112" s="72">
        <f>K112+I112</f>
        <v>4180</v>
      </c>
    </row>
    <row r="113" spans="2:13" ht="23.25" customHeight="1">
      <c r="B113" s="50"/>
      <c r="C113" s="524" t="s">
        <v>165</v>
      </c>
      <c r="D113" s="525"/>
      <c r="E113" s="526"/>
      <c r="F113" s="50"/>
      <c r="G113" s="32"/>
      <c r="H113" s="33"/>
      <c r="I113" s="33"/>
      <c r="J113" s="51"/>
      <c r="K113" s="33"/>
      <c r="L113" s="72"/>
    </row>
    <row r="114" spans="2:13" ht="23.25" customHeight="1">
      <c r="B114" s="50"/>
      <c r="C114" s="78"/>
      <c r="D114" s="95" t="s">
        <v>1016</v>
      </c>
      <c r="E114" s="83"/>
      <c r="F114" s="50" t="s">
        <v>154</v>
      </c>
      <c r="G114" s="32">
        <v>242.9</v>
      </c>
      <c r="H114" s="33"/>
      <c r="I114" s="33"/>
      <c r="J114" s="51">
        <v>40</v>
      </c>
      <c r="K114" s="33">
        <f t="shared" ref="K114:K120" si="18">J114*G114</f>
        <v>9716</v>
      </c>
      <c r="L114" s="72">
        <f t="shared" ref="L114:L120" si="19">K114+I114</f>
        <v>9716</v>
      </c>
    </row>
    <row r="115" spans="2:13" ht="23.25" customHeight="1">
      <c r="B115" s="50"/>
      <c r="C115" s="78"/>
      <c r="D115" s="95" t="s">
        <v>1011</v>
      </c>
      <c r="E115" s="83"/>
      <c r="F115" s="50" t="s">
        <v>154</v>
      </c>
      <c r="G115" s="32">
        <f>G114</f>
        <v>242.9</v>
      </c>
      <c r="H115" s="33"/>
      <c r="I115" s="33"/>
      <c r="J115" s="51">
        <v>35</v>
      </c>
      <c r="K115" s="33">
        <f>J115*G115</f>
        <v>8501.5</v>
      </c>
      <c r="L115" s="72">
        <f>K115+I115</f>
        <v>8501.5</v>
      </c>
      <c r="M115" s="104"/>
    </row>
    <row r="116" spans="2:13" ht="23.25" customHeight="1">
      <c r="B116" s="50"/>
      <c r="C116" s="78"/>
      <c r="D116" s="95" t="s">
        <v>1020</v>
      </c>
      <c r="E116" s="83"/>
      <c r="F116" s="50" t="s">
        <v>11</v>
      </c>
      <c r="G116" s="32">
        <v>6</v>
      </c>
      <c r="H116" s="33"/>
      <c r="I116" s="33"/>
      <c r="J116" s="51">
        <v>120</v>
      </c>
      <c r="K116" s="33">
        <f t="shared" si="18"/>
        <v>720</v>
      </c>
      <c r="L116" s="72">
        <f t="shared" si="19"/>
        <v>720</v>
      </c>
    </row>
    <row r="117" spans="2:13" ht="23.25" customHeight="1">
      <c r="B117" s="50"/>
      <c r="C117" s="78"/>
      <c r="D117" s="95" t="s">
        <v>1025</v>
      </c>
      <c r="E117" s="83"/>
      <c r="F117" s="50" t="s">
        <v>11</v>
      </c>
      <c r="G117" s="32">
        <v>6</v>
      </c>
      <c r="H117" s="33"/>
      <c r="I117" s="33"/>
      <c r="J117" s="51">
        <v>60</v>
      </c>
      <c r="K117" s="33">
        <f t="shared" si="18"/>
        <v>360</v>
      </c>
      <c r="L117" s="72">
        <f t="shared" si="19"/>
        <v>360</v>
      </c>
    </row>
    <row r="118" spans="2:13" ht="23.25" customHeight="1">
      <c r="B118" s="50"/>
      <c r="C118" s="78"/>
      <c r="D118" s="95" t="s">
        <v>1022</v>
      </c>
      <c r="E118" s="83"/>
      <c r="F118" s="50" t="s">
        <v>11</v>
      </c>
      <c r="G118" s="32">
        <v>10</v>
      </c>
      <c r="H118" s="33"/>
      <c r="I118" s="33"/>
      <c r="J118" s="51">
        <v>100</v>
      </c>
      <c r="K118" s="33">
        <f t="shared" si="18"/>
        <v>1000</v>
      </c>
      <c r="L118" s="72">
        <f t="shared" si="19"/>
        <v>1000</v>
      </c>
    </row>
    <row r="119" spans="2:13" ht="23.25" customHeight="1">
      <c r="B119" s="50"/>
      <c r="C119" s="78"/>
      <c r="D119" s="95" t="s">
        <v>1018</v>
      </c>
      <c r="E119" s="83"/>
      <c r="F119" s="50" t="s">
        <v>11</v>
      </c>
      <c r="G119" s="32">
        <v>20</v>
      </c>
      <c r="H119" s="33"/>
      <c r="I119" s="33"/>
      <c r="J119" s="51">
        <v>30</v>
      </c>
      <c r="K119" s="33">
        <f t="shared" si="18"/>
        <v>600</v>
      </c>
      <c r="L119" s="72">
        <f t="shared" si="19"/>
        <v>600</v>
      </c>
    </row>
    <row r="120" spans="2:13" ht="23.25" customHeight="1">
      <c r="B120" s="50"/>
      <c r="C120" s="78"/>
      <c r="D120" s="95" t="s">
        <v>1026</v>
      </c>
      <c r="E120" s="83"/>
      <c r="F120" s="50" t="s">
        <v>11</v>
      </c>
      <c r="G120" s="32">
        <v>6</v>
      </c>
      <c r="H120" s="33"/>
      <c r="I120" s="33"/>
      <c r="J120" s="51">
        <v>200</v>
      </c>
      <c r="K120" s="33">
        <f t="shared" si="18"/>
        <v>1200</v>
      </c>
      <c r="L120" s="72">
        <f t="shared" si="19"/>
        <v>1200</v>
      </c>
      <c r="M120" s="104"/>
    </row>
    <row r="121" spans="2:13" ht="23.25" customHeight="1">
      <c r="B121" s="50"/>
      <c r="C121" s="524" t="s">
        <v>163</v>
      </c>
      <c r="D121" s="525"/>
      <c r="E121" s="526"/>
      <c r="F121" s="50"/>
      <c r="G121" s="32"/>
      <c r="H121" s="33"/>
      <c r="I121" s="33"/>
      <c r="J121" s="51"/>
      <c r="K121" s="33"/>
      <c r="L121" s="72"/>
    </row>
    <row r="122" spans="2:13" ht="23.25" customHeight="1">
      <c r="B122" s="50"/>
      <c r="C122" s="78"/>
      <c r="D122" s="95" t="s">
        <v>1016</v>
      </c>
      <c r="E122" s="83"/>
      <c r="F122" s="50" t="s">
        <v>154</v>
      </c>
      <c r="G122" s="32">
        <v>68.55</v>
      </c>
      <c r="H122" s="33"/>
      <c r="I122" s="33"/>
      <c r="J122" s="51">
        <v>40</v>
      </c>
      <c r="K122" s="33">
        <f>J122*G122</f>
        <v>2742</v>
      </c>
      <c r="L122" s="72">
        <f>K122+I122</f>
        <v>2742</v>
      </c>
    </row>
    <row r="123" spans="2:13" ht="23.25" customHeight="1">
      <c r="B123" s="50"/>
      <c r="C123" s="78"/>
      <c r="D123" s="95" t="s">
        <v>1025</v>
      </c>
      <c r="E123" s="83"/>
      <c r="F123" s="50" t="s">
        <v>11</v>
      </c>
      <c r="G123" s="32">
        <v>3</v>
      </c>
      <c r="H123" s="33"/>
      <c r="I123" s="33"/>
      <c r="J123" s="51">
        <v>120</v>
      </c>
      <c r="K123" s="33">
        <f>J123*G123</f>
        <v>360</v>
      </c>
      <c r="L123" s="72">
        <f>K123+I123</f>
        <v>360</v>
      </c>
    </row>
    <row r="124" spans="2:13" ht="23.25" customHeight="1">
      <c r="B124" s="50"/>
      <c r="C124" s="78"/>
      <c r="D124" s="95" t="s">
        <v>1022</v>
      </c>
      <c r="E124" s="83"/>
      <c r="F124" s="50" t="s">
        <v>11</v>
      </c>
      <c r="G124" s="32">
        <v>3</v>
      </c>
      <c r="H124" s="33"/>
      <c r="I124" s="33"/>
      <c r="J124" s="51">
        <v>100</v>
      </c>
      <c r="K124" s="33">
        <f>J124*G124</f>
        <v>300</v>
      </c>
      <c r="L124" s="72">
        <f>K124+I124</f>
        <v>300</v>
      </c>
      <c r="M124" s="104"/>
    </row>
    <row r="125" spans="2:13" ht="23.25" customHeight="1">
      <c r="B125" s="50"/>
      <c r="C125" s="78"/>
      <c r="D125" s="95" t="s">
        <v>1018</v>
      </c>
      <c r="E125" s="83"/>
      <c r="F125" s="50" t="s">
        <v>11</v>
      </c>
      <c r="G125" s="32">
        <v>4</v>
      </c>
      <c r="H125" s="33"/>
      <c r="I125" s="33"/>
      <c r="J125" s="51">
        <v>30</v>
      </c>
      <c r="K125" s="33">
        <f>J125*G125</f>
        <v>120</v>
      </c>
      <c r="L125" s="72">
        <f>K125+I125</f>
        <v>120</v>
      </c>
    </row>
    <row r="126" spans="2:13" ht="23.25" customHeight="1">
      <c r="B126" s="50"/>
      <c r="C126" s="524" t="s">
        <v>164</v>
      </c>
      <c r="D126" s="525"/>
      <c r="E126" s="526"/>
      <c r="F126" s="50"/>
      <c r="G126" s="32"/>
      <c r="H126" s="33"/>
      <c r="I126" s="33"/>
      <c r="J126" s="51"/>
      <c r="K126" s="33"/>
      <c r="L126" s="72"/>
    </row>
    <row r="127" spans="2:13" ht="23.25" customHeight="1">
      <c r="B127" s="50"/>
      <c r="C127" s="78"/>
      <c r="D127" s="95" t="s">
        <v>1027</v>
      </c>
      <c r="E127" s="83"/>
      <c r="F127" s="50" t="s">
        <v>11</v>
      </c>
      <c r="G127" s="32">
        <v>1</v>
      </c>
      <c r="H127" s="33"/>
      <c r="I127" s="33"/>
      <c r="J127" s="51">
        <v>200</v>
      </c>
      <c r="K127" s="33">
        <f>J127*G127</f>
        <v>200</v>
      </c>
      <c r="L127" s="72">
        <f>K127+I127</f>
        <v>200</v>
      </c>
    </row>
    <row r="128" spans="2:13" ht="23.25" customHeight="1">
      <c r="B128" s="50"/>
      <c r="C128" s="78"/>
      <c r="D128" s="95" t="s">
        <v>1022</v>
      </c>
      <c r="E128" s="83"/>
      <c r="F128" s="50" t="s">
        <v>11</v>
      </c>
      <c r="G128" s="32">
        <v>3</v>
      </c>
      <c r="H128" s="33"/>
      <c r="I128" s="33"/>
      <c r="J128" s="51">
        <v>100</v>
      </c>
      <c r="K128" s="33">
        <f>J128*G128</f>
        <v>300</v>
      </c>
      <c r="L128" s="72">
        <f>K128+I128</f>
        <v>300</v>
      </c>
    </row>
    <row r="129" spans="2:13" ht="23.25" customHeight="1">
      <c r="B129" s="50"/>
      <c r="C129" s="78"/>
      <c r="D129" s="95" t="s">
        <v>1018</v>
      </c>
      <c r="E129" s="83"/>
      <c r="F129" s="50" t="s">
        <v>11</v>
      </c>
      <c r="G129" s="32">
        <v>6</v>
      </c>
      <c r="H129" s="33"/>
      <c r="I129" s="33"/>
      <c r="J129" s="51">
        <v>30</v>
      </c>
      <c r="K129" s="33">
        <f>J129*G129</f>
        <v>180</v>
      </c>
      <c r="L129" s="72">
        <f>K129+I129</f>
        <v>180</v>
      </c>
    </row>
    <row r="130" spans="2:13" ht="23.25" customHeight="1">
      <c r="B130" s="50"/>
      <c r="C130" s="524" t="s">
        <v>166</v>
      </c>
      <c r="D130" s="525"/>
      <c r="E130" s="526"/>
      <c r="F130" s="50"/>
      <c r="G130" s="32"/>
      <c r="H130" s="33"/>
      <c r="I130" s="33"/>
      <c r="J130" s="51"/>
      <c r="K130" s="33"/>
      <c r="L130" s="72"/>
    </row>
    <row r="131" spans="2:13" ht="23.25" customHeight="1">
      <c r="B131" s="50"/>
      <c r="C131" s="78"/>
      <c r="D131" s="95" t="s">
        <v>1016</v>
      </c>
      <c r="E131" s="83"/>
      <c r="F131" s="50" t="s">
        <v>154</v>
      </c>
      <c r="G131" s="32">
        <v>197.65</v>
      </c>
      <c r="H131" s="33"/>
      <c r="I131" s="33"/>
      <c r="J131" s="51">
        <v>40</v>
      </c>
      <c r="K131" s="33">
        <f t="shared" ref="K131:K136" si="20">J131*G131</f>
        <v>7906</v>
      </c>
      <c r="L131" s="72">
        <f t="shared" ref="L131:L136" si="21">K131+I131</f>
        <v>7906</v>
      </c>
      <c r="M131" s="104"/>
    </row>
    <row r="132" spans="2:13" ht="23.25" customHeight="1">
      <c r="B132" s="50"/>
      <c r="C132" s="78"/>
      <c r="D132" s="95" t="s">
        <v>1017</v>
      </c>
      <c r="E132" s="83"/>
      <c r="F132" s="50" t="s">
        <v>11</v>
      </c>
      <c r="G132" s="32">
        <v>7</v>
      </c>
      <c r="H132" s="33"/>
      <c r="I132" s="33"/>
      <c r="J132" s="51">
        <v>60</v>
      </c>
      <c r="K132" s="33">
        <f t="shared" si="20"/>
        <v>420</v>
      </c>
      <c r="L132" s="72">
        <f t="shared" si="21"/>
        <v>420</v>
      </c>
    </row>
    <row r="133" spans="2:13" ht="23.25" customHeight="1">
      <c r="B133" s="50"/>
      <c r="C133" s="78"/>
      <c r="D133" s="95" t="s">
        <v>1022</v>
      </c>
      <c r="E133" s="83"/>
      <c r="F133" s="50" t="s">
        <v>11</v>
      </c>
      <c r="G133" s="32">
        <v>7</v>
      </c>
      <c r="H133" s="33"/>
      <c r="I133" s="33"/>
      <c r="J133" s="51">
        <v>100</v>
      </c>
      <c r="K133" s="33">
        <f t="shared" si="20"/>
        <v>700</v>
      </c>
      <c r="L133" s="72">
        <f t="shared" si="21"/>
        <v>700</v>
      </c>
    </row>
    <row r="134" spans="2:13" ht="23.25" customHeight="1">
      <c r="B134" s="50"/>
      <c r="C134" s="78"/>
      <c r="D134" s="95" t="s">
        <v>1028</v>
      </c>
      <c r="E134" s="83"/>
      <c r="F134" s="50" t="s">
        <v>11</v>
      </c>
      <c r="G134" s="32">
        <v>1</v>
      </c>
      <c r="H134" s="33"/>
      <c r="I134" s="33"/>
      <c r="J134" s="51">
        <v>150</v>
      </c>
      <c r="K134" s="33">
        <f t="shared" si="20"/>
        <v>150</v>
      </c>
      <c r="L134" s="72">
        <f t="shared" si="21"/>
        <v>150</v>
      </c>
    </row>
    <row r="135" spans="2:13" ht="23.25" customHeight="1">
      <c r="B135" s="50"/>
      <c r="C135" s="78"/>
      <c r="D135" s="95" t="s">
        <v>1018</v>
      </c>
      <c r="E135" s="83"/>
      <c r="F135" s="50" t="s">
        <v>11</v>
      </c>
      <c r="G135" s="32">
        <v>14</v>
      </c>
      <c r="H135" s="33"/>
      <c r="I135" s="33"/>
      <c r="J135" s="51">
        <v>30</v>
      </c>
      <c r="K135" s="33">
        <f t="shared" si="20"/>
        <v>420</v>
      </c>
      <c r="L135" s="72">
        <f t="shared" si="21"/>
        <v>420</v>
      </c>
    </row>
    <row r="136" spans="2:13" ht="23.25" customHeight="1">
      <c r="B136" s="50"/>
      <c r="C136" s="78"/>
      <c r="D136" s="95" t="s">
        <v>1019</v>
      </c>
      <c r="E136" s="83"/>
      <c r="F136" s="50" t="s">
        <v>157</v>
      </c>
      <c r="G136" s="32">
        <v>55.75</v>
      </c>
      <c r="H136" s="33"/>
      <c r="I136" s="33"/>
      <c r="J136" s="51">
        <v>220</v>
      </c>
      <c r="K136" s="33">
        <f t="shared" si="20"/>
        <v>12265</v>
      </c>
      <c r="L136" s="72">
        <f t="shared" si="21"/>
        <v>12265</v>
      </c>
      <c r="M136" s="104"/>
    </row>
    <row r="137" spans="2:13" ht="23.25" customHeight="1">
      <c r="B137" s="50"/>
      <c r="C137" s="78"/>
      <c r="D137" s="95"/>
      <c r="E137" s="83"/>
      <c r="F137" s="50"/>
      <c r="G137" s="32"/>
      <c r="H137" s="33"/>
      <c r="I137" s="33"/>
      <c r="J137" s="51"/>
      <c r="K137" s="33"/>
      <c r="L137" s="72"/>
      <c r="M137" s="104"/>
    </row>
    <row r="138" spans="2:13" ht="23.25" customHeight="1">
      <c r="B138" s="50"/>
      <c r="C138" s="524" t="s">
        <v>167</v>
      </c>
      <c r="D138" s="525"/>
      <c r="E138" s="526"/>
      <c r="F138" s="50"/>
      <c r="G138" s="32"/>
      <c r="H138" s="33"/>
      <c r="I138" s="33"/>
      <c r="J138" s="51"/>
      <c r="K138" s="33"/>
      <c r="L138" s="72"/>
    </row>
    <row r="139" spans="2:13" ht="23.25" customHeight="1">
      <c r="B139" s="50"/>
      <c r="C139" s="78"/>
      <c r="D139" s="95" t="s">
        <v>1016</v>
      </c>
      <c r="E139" s="83"/>
      <c r="F139" s="50" t="s">
        <v>154</v>
      </c>
      <c r="G139" s="32">
        <v>110.32</v>
      </c>
      <c r="H139" s="33"/>
      <c r="I139" s="33"/>
      <c r="J139" s="51">
        <v>40</v>
      </c>
      <c r="K139" s="33">
        <f>J139*G139</f>
        <v>4412.7999999999993</v>
      </c>
      <c r="L139" s="72">
        <f>K139+I139</f>
        <v>4412.7999999999993</v>
      </c>
    </row>
    <row r="140" spans="2:13" ht="23.25" customHeight="1">
      <c r="B140" s="50"/>
      <c r="C140" s="78"/>
      <c r="D140" s="95" t="s">
        <v>1017</v>
      </c>
      <c r="E140" s="83"/>
      <c r="F140" s="50" t="s">
        <v>11</v>
      </c>
      <c r="G140" s="32">
        <v>4</v>
      </c>
      <c r="H140" s="33"/>
      <c r="I140" s="33"/>
      <c r="J140" s="51">
        <v>60</v>
      </c>
      <c r="K140" s="33">
        <f>J140*G140</f>
        <v>240</v>
      </c>
      <c r="L140" s="72">
        <f>K140+I140</f>
        <v>240</v>
      </c>
    </row>
    <row r="141" spans="2:13" ht="23.25" customHeight="1">
      <c r="B141" s="50"/>
      <c r="C141" s="78"/>
      <c r="D141" s="95" t="s">
        <v>1022</v>
      </c>
      <c r="E141" s="83"/>
      <c r="F141" s="50" t="s">
        <v>11</v>
      </c>
      <c r="G141" s="32">
        <v>7</v>
      </c>
      <c r="H141" s="33"/>
      <c r="I141" s="33"/>
      <c r="J141" s="51">
        <v>100</v>
      </c>
      <c r="K141" s="33">
        <f>J141*G141</f>
        <v>700</v>
      </c>
      <c r="L141" s="72">
        <f>K141+I141</f>
        <v>700</v>
      </c>
    </row>
    <row r="142" spans="2:13" ht="23.25" customHeight="1">
      <c r="B142" s="50"/>
      <c r="C142" s="78"/>
      <c r="D142" s="95" t="s">
        <v>1018</v>
      </c>
      <c r="E142" s="83"/>
      <c r="F142" s="50" t="s">
        <v>11</v>
      </c>
      <c r="G142" s="32">
        <v>9</v>
      </c>
      <c r="H142" s="33"/>
      <c r="I142" s="33"/>
      <c r="J142" s="51">
        <v>30</v>
      </c>
      <c r="K142" s="33">
        <f>J142*G142</f>
        <v>270</v>
      </c>
      <c r="L142" s="72">
        <f>K142+I142</f>
        <v>270</v>
      </c>
    </row>
    <row r="143" spans="2:13" ht="23.25" customHeight="1">
      <c r="B143" s="50"/>
      <c r="C143" s="524" t="s">
        <v>522</v>
      </c>
      <c r="D143" s="525"/>
      <c r="E143" s="526"/>
      <c r="F143" s="50"/>
      <c r="G143" s="32"/>
      <c r="H143" s="33"/>
      <c r="I143" s="33"/>
      <c r="J143" s="51"/>
      <c r="K143" s="33"/>
      <c r="L143" s="72"/>
      <c r="M143" s="104"/>
    </row>
    <row r="144" spans="2:13" ht="23.25" customHeight="1">
      <c r="B144" s="50"/>
      <c r="C144" s="78"/>
      <c r="D144" s="95" t="s">
        <v>1016</v>
      </c>
      <c r="E144" s="83"/>
      <c r="F144" s="50" t="s">
        <v>154</v>
      </c>
      <c r="G144" s="32">
        <v>32.200000000000003</v>
      </c>
      <c r="H144" s="33"/>
      <c r="I144" s="33"/>
      <c r="J144" s="51">
        <v>40</v>
      </c>
      <c r="K144" s="33">
        <f>J144*G144</f>
        <v>1288</v>
      </c>
      <c r="L144" s="72">
        <f>K144+I144</f>
        <v>1288</v>
      </c>
    </row>
    <row r="145" spans="2:14" ht="23.25" customHeight="1">
      <c r="B145" s="50"/>
      <c r="C145" s="78"/>
      <c r="D145" s="95" t="s">
        <v>1020</v>
      </c>
      <c r="E145" s="83"/>
      <c r="F145" s="50" t="s">
        <v>11</v>
      </c>
      <c r="G145" s="32">
        <v>1</v>
      </c>
      <c r="H145" s="33"/>
      <c r="I145" s="33"/>
      <c r="J145" s="51">
        <v>120</v>
      </c>
      <c r="K145" s="33">
        <f>J145*G145</f>
        <v>120</v>
      </c>
      <c r="L145" s="72">
        <f>K145+I145</f>
        <v>120</v>
      </c>
    </row>
    <row r="146" spans="2:14" ht="23.25" customHeight="1">
      <c r="B146" s="50"/>
      <c r="C146" s="78"/>
      <c r="D146" s="95" t="s">
        <v>1017</v>
      </c>
      <c r="E146" s="83"/>
      <c r="F146" s="50" t="s">
        <v>11</v>
      </c>
      <c r="G146" s="32">
        <v>2</v>
      </c>
      <c r="H146" s="33"/>
      <c r="I146" s="33"/>
      <c r="J146" s="51">
        <v>60</v>
      </c>
      <c r="K146" s="33">
        <f>J146*G146</f>
        <v>120</v>
      </c>
      <c r="L146" s="72">
        <f>K146+I146</f>
        <v>120</v>
      </c>
    </row>
    <row r="147" spans="2:14" ht="23.25" customHeight="1">
      <c r="B147" s="50"/>
      <c r="C147" s="78"/>
      <c r="D147" s="95" t="s">
        <v>1022</v>
      </c>
      <c r="E147" s="83"/>
      <c r="F147" s="50" t="s">
        <v>11</v>
      </c>
      <c r="G147" s="32">
        <v>5</v>
      </c>
      <c r="H147" s="33"/>
      <c r="I147" s="33"/>
      <c r="J147" s="51">
        <v>100</v>
      </c>
      <c r="K147" s="33">
        <f>J147*G147</f>
        <v>500</v>
      </c>
      <c r="L147" s="72">
        <f>K147+I147</f>
        <v>500</v>
      </c>
    </row>
    <row r="148" spans="2:14" ht="23.25" customHeight="1">
      <c r="B148" s="50"/>
      <c r="C148" s="78"/>
      <c r="D148" s="95" t="s">
        <v>1018</v>
      </c>
      <c r="E148" s="83"/>
      <c r="F148" s="50" t="s">
        <v>11</v>
      </c>
      <c r="G148" s="32">
        <v>3</v>
      </c>
      <c r="H148" s="33"/>
      <c r="I148" s="33"/>
      <c r="J148" s="51">
        <v>30</v>
      </c>
      <c r="K148" s="33">
        <f>J148*G148</f>
        <v>90</v>
      </c>
      <c r="L148" s="72">
        <f>K148+I148</f>
        <v>90</v>
      </c>
    </row>
    <row r="149" spans="2:14" ht="23.25" customHeight="1">
      <c r="B149" s="50"/>
      <c r="C149" s="524" t="s">
        <v>168</v>
      </c>
      <c r="D149" s="525"/>
      <c r="E149" s="526"/>
      <c r="F149" s="50"/>
      <c r="G149" s="32"/>
      <c r="H149" s="33"/>
      <c r="I149" s="33"/>
      <c r="J149" s="51"/>
      <c r="K149" s="33"/>
      <c r="L149" s="72"/>
    </row>
    <row r="150" spans="2:14" ht="23.25" customHeight="1">
      <c r="B150" s="50"/>
      <c r="C150" s="78"/>
      <c r="D150" s="95" t="s">
        <v>1016</v>
      </c>
      <c r="E150" s="83"/>
      <c r="F150" s="50" t="s">
        <v>154</v>
      </c>
      <c r="G150" s="32">
        <v>232</v>
      </c>
      <c r="H150" s="33"/>
      <c r="I150" s="33"/>
      <c r="J150" s="51">
        <v>40</v>
      </c>
      <c r="K150" s="33">
        <f t="shared" ref="K150:K158" si="22">J150*G150</f>
        <v>9280</v>
      </c>
      <c r="L150" s="72">
        <f t="shared" ref="L150:L158" si="23">K150+I150</f>
        <v>9280</v>
      </c>
    </row>
    <row r="151" spans="2:14" ht="23.25" customHeight="1">
      <c r="B151" s="50"/>
      <c r="C151" s="78"/>
      <c r="D151" s="95" t="s">
        <v>1029</v>
      </c>
      <c r="E151" s="83"/>
      <c r="F151" s="50" t="s">
        <v>11</v>
      </c>
      <c r="G151" s="32">
        <v>3</v>
      </c>
      <c r="H151" s="33"/>
      <c r="I151" s="33"/>
      <c r="J151" s="51">
        <v>150</v>
      </c>
      <c r="K151" s="33">
        <f t="shared" si="22"/>
        <v>450</v>
      </c>
      <c r="L151" s="72">
        <f t="shared" si="23"/>
        <v>450</v>
      </c>
      <c r="N151" s="76"/>
    </row>
    <row r="152" spans="2:14" ht="23.25" customHeight="1">
      <c r="B152" s="50"/>
      <c r="C152" s="78"/>
      <c r="D152" s="95" t="s">
        <v>1025</v>
      </c>
      <c r="E152" s="83"/>
      <c r="F152" s="50" t="s">
        <v>11</v>
      </c>
      <c r="G152" s="32">
        <v>1</v>
      </c>
      <c r="H152" s="33"/>
      <c r="I152" s="33"/>
      <c r="J152" s="51">
        <v>60</v>
      </c>
      <c r="K152" s="33">
        <f t="shared" si="22"/>
        <v>60</v>
      </c>
      <c r="L152" s="72">
        <f t="shared" si="23"/>
        <v>60</v>
      </c>
    </row>
    <row r="153" spans="2:14" ht="23.25" customHeight="1">
      <c r="B153" s="50"/>
      <c r="C153" s="78"/>
      <c r="D153" s="95" t="s">
        <v>1030</v>
      </c>
      <c r="E153" s="83"/>
      <c r="F153" s="50" t="s">
        <v>11</v>
      </c>
      <c r="G153" s="32">
        <v>1</v>
      </c>
      <c r="H153" s="33"/>
      <c r="I153" s="33"/>
      <c r="J153" s="51">
        <v>120</v>
      </c>
      <c r="K153" s="33">
        <f t="shared" si="22"/>
        <v>120</v>
      </c>
      <c r="L153" s="72">
        <f t="shared" si="23"/>
        <v>120</v>
      </c>
      <c r="M153" s="104"/>
    </row>
    <row r="154" spans="2:14" ht="23.25" customHeight="1">
      <c r="B154" s="50"/>
      <c r="C154" s="78"/>
      <c r="D154" s="95" t="s">
        <v>1017</v>
      </c>
      <c r="E154" s="83"/>
      <c r="F154" s="50" t="s">
        <v>11</v>
      </c>
      <c r="G154" s="32">
        <v>1</v>
      </c>
      <c r="H154" s="33"/>
      <c r="I154" s="33"/>
      <c r="J154" s="51">
        <v>60</v>
      </c>
      <c r="K154" s="33">
        <f t="shared" si="22"/>
        <v>60</v>
      </c>
      <c r="L154" s="72">
        <f t="shared" si="23"/>
        <v>60</v>
      </c>
    </row>
    <row r="155" spans="2:14" ht="23.25" customHeight="1">
      <c r="B155" s="50"/>
      <c r="C155" s="78"/>
      <c r="D155" s="95" t="s">
        <v>1022</v>
      </c>
      <c r="E155" s="83"/>
      <c r="F155" s="50" t="s">
        <v>11</v>
      </c>
      <c r="G155" s="32">
        <v>3</v>
      </c>
      <c r="H155" s="33"/>
      <c r="I155" s="33"/>
      <c r="J155" s="51">
        <v>100</v>
      </c>
      <c r="K155" s="33">
        <f t="shared" si="22"/>
        <v>300</v>
      </c>
      <c r="L155" s="72">
        <f t="shared" si="23"/>
        <v>300</v>
      </c>
    </row>
    <row r="156" spans="2:14" ht="23.25" customHeight="1">
      <c r="B156" s="50"/>
      <c r="C156" s="78"/>
      <c r="D156" s="95" t="s">
        <v>1018</v>
      </c>
      <c r="E156" s="83"/>
      <c r="F156" s="50" t="s">
        <v>11</v>
      </c>
      <c r="G156" s="32">
        <v>13</v>
      </c>
      <c r="H156" s="33"/>
      <c r="I156" s="33"/>
      <c r="J156" s="51">
        <v>30</v>
      </c>
      <c r="K156" s="33">
        <f t="shared" si="22"/>
        <v>390</v>
      </c>
      <c r="L156" s="72">
        <f t="shared" si="23"/>
        <v>390</v>
      </c>
    </row>
    <row r="157" spans="2:14" ht="23.25" customHeight="1">
      <c r="B157" s="50"/>
      <c r="C157" s="78"/>
      <c r="D157" s="95" t="s">
        <v>1023</v>
      </c>
      <c r="E157" s="83"/>
      <c r="F157" s="50" t="s">
        <v>11</v>
      </c>
      <c r="G157" s="32">
        <v>2</v>
      </c>
      <c r="H157" s="33"/>
      <c r="I157" s="33"/>
      <c r="J157" s="51">
        <v>350</v>
      </c>
      <c r="K157" s="33">
        <f t="shared" si="22"/>
        <v>700</v>
      </c>
      <c r="L157" s="72">
        <f t="shared" si="23"/>
        <v>700</v>
      </c>
    </row>
    <row r="158" spans="2:14" ht="23.25" customHeight="1">
      <c r="B158" s="50"/>
      <c r="C158" s="78"/>
      <c r="D158" s="95" t="s">
        <v>1019</v>
      </c>
      <c r="E158" s="83"/>
      <c r="F158" s="50" t="s">
        <v>157</v>
      </c>
      <c r="G158" s="32">
        <v>25</v>
      </c>
      <c r="H158" s="33"/>
      <c r="I158" s="33"/>
      <c r="J158" s="51">
        <v>220</v>
      </c>
      <c r="K158" s="33">
        <f t="shared" si="22"/>
        <v>5500</v>
      </c>
      <c r="L158" s="72">
        <f t="shared" si="23"/>
        <v>5500</v>
      </c>
    </row>
    <row r="159" spans="2:14" ht="23.25" customHeight="1">
      <c r="B159" s="50"/>
      <c r="C159" s="524" t="s">
        <v>169</v>
      </c>
      <c r="D159" s="525"/>
      <c r="E159" s="526"/>
      <c r="F159" s="50"/>
      <c r="G159" s="32"/>
      <c r="H159" s="33"/>
      <c r="I159" s="33"/>
      <c r="J159" s="51"/>
      <c r="K159" s="33"/>
      <c r="L159" s="72"/>
      <c r="M159" s="104"/>
    </row>
    <row r="160" spans="2:14" ht="23.25" customHeight="1">
      <c r="B160" s="50"/>
      <c r="C160" s="78"/>
      <c r="D160" s="95" t="s">
        <v>1016</v>
      </c>
      <c r="E160" s="83"/>
      <c r="F160" s="50" t="s">
        <v>154</v>
      </c>
      <c r="G160" s="32">
        <v>46.6</v>
      </c>
      <c r="H160" s="33"/>
      <c r="I160" s="33"/>
      <c r="J160" s="51">
        <v>40</v>
      </c>
      <c r="K160" s="33">
        <f>J160*G160</f>
        <v>1864</v>
      </c>
      <c r="L160" s="72">
        <f>K160+I160</f>
        <v>1864</v>
      </c>
    </row>
    <row r="161" spans="2:13" ht="23.25" customHeight="1">
      <c r="B161" s="50"/>
      <c r="C161" s="78"/>
      <c r="D161" s="95" t="s">
        <v>1020</v>
      </c>
      <c r="E161" s="83"/>
      <c r="F161" s="50" t="s">
        <v>11</v>
      </c>
      <c r="G161" s="32">
        <v>1</v>
      </c>
      <c r="H161" s="33"/>
      <c r="I161" s="33"/>
      <c r="J161" s="51">
        <v>150</v>
      </c>
      <c r="K161" s="33">
        <f>J161*G161</f>
        <v>150</v>
      </c>
      <c r="L161" s="72">
        <f>K161+I161</f>
        <v>150</v>
      </c>
    </row>
    <row r="162" spans="2:13" ht="23.25" customHeight="1">
      <c r="B162" s="50"/>
      <c r="C162" s="78"/>
      <c r="D162" s="95" t="s">
        <v>1025</v>
      </c>
      <c r="E162" s="83"/>
      <c r="F162" s="50" t="s">
        <v>11</v>
      </c>
      <c r="G162" s="32">
        <v>1</v>
      </c>
      <c r="H162" s="33"/>
      <c r="I162" s="33"/>
      <c r="J162" s="51">
        <v>150</v>
      </c>
      <c r="K162" s="33">
        <f>J162*G162</f>
        <v>150</v>
      </c>
      <c r="L162" s="72">
        <f>K162+I162</f>
        <v>150</v>
      </c>
    </row>
    <row r="163" spans="2:13" ht="23.25" customHeight="1">
      <c r="B163" s="50"/>
      <c r="C163" s="78"/>
      <c r="D163" s="95" t="s">
        <v>1022</v>
      </c>
      <c r="E163" s="83"/>
      <c r="F163" s="50" t="s">
        <v>11</v>
      </c>
      <c r="G163" s="32">
        <v>2</v>
      </c>
      <c r="H163" s="33"/>
      <c r="I163" s="33"/>
      <c r="J163" s="51">
        <v>100</v>
      </c>
      <c r="K163" s="33">
        <f>J163*G163</f>
        <v>200</v>
      </c>
      <c r="L163" s="72">
        <f>K163+I163</f>
        <v>200</v>
      </c>
    </row>
    <row r="164" spans="2:13" ht="23.25" customHeight="1">
      <c r="B164" s="50"/>
      <c r="C164" s="78"/>
      <c r="D164" s="95" t="s">
        <v>1018</v>
      </c>
      <c r="E164" s="83"/>
      <c r="F164" s="50" t="s">
        <v>11</v>
      </c>
      <c r="G164" s="32">
        <v>4</v>
      </c>
      <c r="H164" s="33"/>
      <c r="I164" s="33"/>
      <c r="J164" s="51">
        <v>30</v>
      </c>
      <c r="K164" s="33">
        <f>J164*G164</f>
        <v>120</v>
      </c>
      <c r="L164" s="72">
        <f>K164+I164</f>
        <v>120</v>
      </c>
      <c r="M164" s="104"/>
    </row>
    <row r="165" spans="2:13" ht="23.25" customHeight="1">
      <c r="B165" s="50"/>
      <c r="C165" s="524" t="s">
        <v>170</v>
      </c>
      <c r="D165" s="525"/>
      <c r="E165" s="526"/>
      <c r="F165" s="50"/>
      <c r="G165" s="32"/>
      <c r="H165" s="33"/>
      <c r="I165" s="33"/>
      <c r="J165" s="51"/>
      <c r="K165" s="33"/>
      <c r="L165" s="72"/>
    </row>
    <row r="166" spans="2:13" ht="23.25" customHeight="1">
      <c r="B166" s="50"/>
      <c r="C166" s="78"/>
      <c r="D166" s="95" t="s">
        <v>1016</v>
      </c>
      <c r="E166" s="83"/>
      <c r="F166" s="50" t="s">
        <v>154</v>
      </c>
      <c r="G166" s="32">
        <v>206.92</v>
      </c>
      <c r="H166" s="33"/>
      <c r="I166" s="33"/>
      <c r="J166" s="51">
        <v>40</v>
      </c>
      <c r="K166" s="33">
        <f>J166*G166</f>
        <v>8276.7999999999993</v>
      </c>
      <c r="L166" s="72">
        <f>K166+I166</f>
        <v>8276.7999999999993</v>
      </c>
    </row>
    <row r="167" spans="2:13" ht="23.25" customHeight="1">
      <c r="B167" s="50"/>
      <c r="C167" s="78"/>
      <c r="D167" s="95" t="s">
        <v>1020</v>
      </c>
      <c r="E167" s="83"/>
      <c r="F167" s="50" t="s">
        <v>11</v>
      </c>
      <c r="G167" s="32">
        <v>4</v>
      </c>
      <c r="H167" s="33"/>
      <c r="I167" s="33"/>
      <c r="J167" s="51">
        <v>120</v>
      </c>
      <c r="K167" s="33">
        <f>J167*G167</f>
        <v>480</v>
      </c>
      <c r="L167" s="72">
        <f>K167+I167</f>
        <v>480</v>
      </c>
    </row>
    <row r="168" spans="2:13" ht="23.25" customHeight="1">
      <c r="B168" s="50"/>
      <c r="C168" s="78"/>
      <c r="D168" s="95" t="s">
        <v>1022</v>
      </c>
      <c r="E168" s="83"/>
      <c r="F168" s="50" t="s">
        <v>11</v>
      </c>
      <c r="G168" s="32">
        <v>6</v>
      </c>
      <c r="H168" s="33"/>
      <c r="I168" s="33"/>
      <c r="J168" s="51">
        <v>100</v>
      </c>
      <c r="K168" s="33">
        <f>J168*G168</f>
        <v>600</v>
      </c>
      <c r="L168" s="72">
        <f>K168+I168</f>
        <v>600</v>
      </c>
    </row>
    <row r="169" spans="2:13" ht="23.25" customHeight="1">
      <c r="B169" s="50"/>
      <c r="C169" s="78"/>
      <c r="D169" s="95" t="s">
        <v>1031</v>
      </c>
      <c r="E169" s="83"/>
      <c r="F169" s="50" t="s">
        <v>11</v>
      </c>
      <c r="G169" s="32">
        <v>8</v>
      </c>
      <c r="H169" s="33"/>
      <c r="I169" s="33"/>
      <c r="J169" s="51">
        <v>30</v>
      </c>
      <c r="K169" s="33">
        <f>J169*G169</f>
        <v>240</v>
      </c>
      <c r="L169" s="72">
        <f>K169+I169</f>
        <v>240</v>
      </c>
    </row>
    <row r="170" spans="2:13" ht="23.25" customHeight="1">
      <c r="B170" s="50"/>
      <c r="C170" s="524" t="s">
        <v>171</v>
      </c>
      <c r="D170" s="525"/>
      <c r="E170" s="526"/>
      <c r="F170" s="50"/>
      <c r="G170" s="32"/>
      <c r="H170" s="33"/>
      <c r="I170" s="33"/>
      <c r="J170" s="51"/>
      <c r="K170" s="33"/>
      <c r="L170" s="72"/>
      <c r="M170" s="104"/>
    </row>
    <row r="171" spans="2:13" ht="23.25" customHeight="1">
      <c r="B171" s="50"/>
      <c r="C171" s="78"/>
      <c r="D171" s="95" t="s">
        <v>1016</v>
      </c>
      <c r="E171" s="83"/>
      <c r="F171" s="50" t="s">
        <v>154</v>
      </c>
      <c r="G171" s="32">
        <v>125.9</v>
      </c>
      <c r="H171" s="33"/>
      <c r="I171" s="33"/>
      <c r="J171" s="51">
        <v>40</v>
      </c>
      <c r="K171" s="33">
        <f>J171*G171</f>
        <v>5036</v>
      </c>
      <c r="L171" s="72">
        <f>K171+I171</f>
        <v>5036</v>
      </c>
    </row>
    <row r="172" spans="2:13" ht="23.25" customHeight="1">
      <c r="B172" s="50"/>
      <c r="C172" s="78"/>
      <c r="D172" s="95" t="s">
        <v>1020</v>
      </c>
      <c r="E172" s="83"/>
      <c r="F172" s="50" t="s">
        <v>11</v>
      </c>
      <c r="G172" s="32">
        <v>3</v>
      </c>
      <c r="H172" s="33"/>
      <c r="I172" s="33"/>
      <c r="J172" s="51">
        <v>120</v>
      </c>
      <c r="K172" s="33">
        <f>J172*G172</f>
        <v>360</v>
      </c>
      <c r="L172" s="72">
        <f>K172+I172</f>
        <v>360</v>
      </c>
    </row>
    <row r="173" spans="2:13" ht="23.25" customHeight="1">
      <c r="B173" s="50"/>
      <c r="C173" s="78"/>
      <c r="D173" s="95" t="s">
        <v>1022</v>
      </c>
      <c r="E173" s="83"/>
      <c r="F173" s="50" t="s">
        <v>11</v>
      </c>
      <c r="G173" s="32">
        <v>6</v>
      </c>
      <c r="H173" s="33"/>
      <c r="I173" s="33"/>
      <c r="J173" s="51">
        <v>100</v>
      </c>
      <c r="K173" s="33">
        <f>J173*G173</f>
        <v>600</v>
      </c>
      <c r="L173" s="72">
        <f>K173+I173</f>
        <v>600</v>
      </c>
    </row>
    <row r="174" spans="2:13" ht="23.25" customHeight="1">
      <c r="B174" s="50"/>
      <c r="C174" s="78"/>
      <c r="D174" s="95" t="s">
        <v>1018</v>
      </c>
      <c r="E174" s="83"/>
      <c r="F174" s="50" t="s">
        <v>11</v>
      </c>
      <c r="G174" s="32">
        <v>8</v>
      </c>
      <c r="H174" s="33"/>
      <c r="I174" s="33"/>
      <c r="J174" s="51">
        <v>30</v>
      </c>
      <c r="K174" s="33">
        <f>J174*G174</f>
        <v>240</v>
      </c>
      <c r="L174" s="72">
        <f>K174+I174</f>
        <v>240</v>
      </c>
    </row>
    <row r="175" spans="2:13" ht="23.25" customHeight="1">
      <c r="B175" s="50"/>
      <c r="C175" s="78"/>
      <c r="D175" s="95" t="s">
        <v>1019</v>
      </c>
      <c r="E175" s="83"/>
      <c r="F175" s="50" t="s">
        <v>157</v>
      </c>
      <c r="G175" s="32">
        <v>10.8</v>
      </c>
      <c r="H175" s="33"/>
      <c r="I175" s="33"/>
      <c r="J175" s="51">
        <v>220</v>
      </c>
      <c r="K175" s="33">
        <f>J175*G175</f>
        <v>2376</v>
      </c>
      <c r="L175" s="72">
        <f>K175+I175</f>
        <v>2376</v>
      </c>
      <c r="M175" s="104"/>
    </row>
    <row r="176" spans="2:13" ht="23.25" customHeight="1">
      <c r="B176" s="50"/>
      <c r="C176" s="524" t="s">
        <v>172</v>
      </c>
      <c r="D176" s="525"/>
      <c r="E176" s="526"/>
      <c r="F176" s="50"/>
      <c r="G176" s="32"/>
      <c r="H176" s="33"/>
      <c r="I176" s="33"/>
      <c r="J176" s="51"/>
      <c r="K176" s="33"/>
      <c r="L176" s="72"/>
    </row>
    <row r="177" spans="2:13" ht="23.25" customHeight="1">
      <c r="B177" s="50"/>
      <c r="C177" s="78"/>
      <c r="D177" s="95" t="s">
        <v>1011</v>
      </c>
      <c r="E177" s="83"/>
      <c r="F177" s="50" t="s">
        <v>154</v>
      </c>
      <c r="G177" s="32">
        <v>18.7</v>
      </c>
      <c r="H177" s="33"/>
      <c r="I177" s="33"/>
      <c r="J177" s="51">
        <v>35</v>
      </c>
      <c r="K177" s="33">
        <f>J177*G177</f>
        <v>654.5</v>
      </c>
      <c r="L177" s="72">
        <f>K177+I177</f>
        <v>654.5</v>
      </c>
    </row>
    <row r="178" spans="2:13" ht="23.25" customHeight="1">
      <c r="B178" s="50"/>
      <c r="C178" s="78"/>
      <c r="D178" s="95" t="s">
        <v>1032</v>
      </c>
      <c r="E178" s="83"/>
      <c r="F178" s="50" t="s">
        <v>154</v>
      </c>
      <c r="G178" s="32">
        <v>5.6</v>
      </c>
      <c r="H178" s="33"/>
      <c r="I178" s="33"/>
      <c r="J178" s="51">
        <v>50</v>
      </c>
      <c r="K178" s="33">
        <f>J178*G178</f>
        <v>280</v>
      </c>
      <c r="L178" s="72">
        <f>K178+I178</f>
        <v>280</v>
      </c>
    </row>
    <row r="179" spans="2:13" ht="23.25" customHeight="1">
      <c r="B179" s="50"/>
      <c r="C179" s="78"/>
      <c r="D179" s="95" t="s">
        <v>1017</v>
      </c>
      <c r="E179" s="83"/>
      <c r="F179" s="50" t="s">
        <v>11</v>
      </c>
      <c r="G179" s="32">
        <v>1</v>
      </c>
      <c r="H179" s="33"/>
      <c r="I179" s="33"/>
      <c r="J179" s="51">
        <v>60</v>
      </c>
      <c r="K179" s="33">
        <f>J179*G179</f>
        <v>60</v>
      </c>
      <c r="L179" s="72">
        <f>K179+I179</f>
        <v>60</v>
      </c>
    </row>
    <row r="180" spans="2:13" ht="23.25" customHeight="1">
      <c r="B180" s="50"/>
      <c r="C180" s="78"/>
      <c r="D180" s="95" t="s">
        <v>1018</v>
      </c>
      <c r="E180" s="83"/>
      <c r="F180" s="50" t="s">
        <v>11</v>
      </c>
      <c r="G180" s="32">
        <v>1</v>
      </c>
      <c r="H180" s="33"/>
      <c r="I180" s="33"/>
      <c r="J180" s="51">
        <v>30</v>
      </c>
      <c r="K180" s="33">
        <f>J180*G180</f>
        <v>30</v>
      </c>
      <c r="L180" s="72">
        <f>K180+I180</f>
        <v>30</v>
      </c>
    </row>
    <row r="181" spans="2:13" ht="23.25" customHeight="1">
      <c r="B181" s="50"/>
      <c r="C181" s="524" t="s">
        <v>173</v>
      </c>
      <c r="D181" s="525"/>
      <c r="E181" s="526"/>
      <c r="F181" s="50"/>
      <c r="G181" s="32"/>
      <c r="H181" s="33"/>
      <c r="I181" s="33"/>
      <c r="J181" s="51"/>
      <c r="K181" s="33"/>
      <c r="L181" s="72"/>
    </row>
    <row r="182" spans="2:13" ht="23.25" customHeight="1">
      <c r="B182" s="50"/>
      <c r="C182" s="78"/>
      <c r="D182" s="95" t="s">
        <v>1017</v>
      </c>
      <c r="E182" s="83"/>
      <c r="F182" s="50" t="s">
        <v>11</v>
      </c>
      <c r="G182" s="32">
        <v>6</v>
      </c>
      <c r="H182" s="33"/>
      <c r="I182" s="33"/>
      <c r="J182" s="51">
        <v>60</v>
      </c>
      <c r="K182" s="33">
        <f t="shared" ref="K182:K187" si="24">J182*G182</f>
        <v>360</v>
      </c>
      <c r="L182" s="72">
        <f t="shared" ref="L182:L187" si="25">K182+I182</f>
        <v>360</v>
      </c>
      <c r="M182" s="104"/>
    </row>
    <row r="183" spans="2:13" ht="23.25" customHeight="1">
      <c r="B183" s="50"/>
      <c r="C183" s="78"/>
      <c r="D183" s="95" t="s">
        <v>1022</v>
      </c>
      <c r="E183" s="83"/>
      <c r="F183" s="50" t="s">
        <v>11</v>
      </c>
      <c r="G183" s="32">
        <v>2</v>
      </c>
      <c r="H183" s="33"/>
      <c r="I183" s="33"/>
      <c r="J183" s="51">
        <v>100</v>
      </c>
      <c r="K183" s="33">
        <f t="shared" si="24"/>
        <v>200</v>
      </c>
      <c r="L183" s="72">
        <f t="shared" si="25"/>
        <v>200</v>
      </c>
    </row>
    <row r="184" spans="2:13" ht="23.25" customHeight="1">
      <c r="B184" s="50"/>
      <c r="C184" s="78"/>
      <c r="D184" s="95" t="s">
        <v>1011</v>
      </c>
      <c r="E184" s="83"/>
      <c r="F184" s="50" t="s">
        <v>154</v>
      </c>
      <c r="G184" s="32">
        <v>90.15</v>
      </c>
      <c r="H184" s="33"/>
      <c r="I184" s="33"/>
      <c r="J184" s="51">
        <v>35</v>
      </c>
      <c r="K184" s="33">
        <f t="shared" si="24"/>
        <v>3155.25</v>
      </c>
      <c r="L184" s="72">
        <f t="shared" si="25"/>
        <v>3155.25</v>
      </c>
    </row>
    <row r="185" spans="2:13" ht="23.25" customHeight="1">
      <c r="B185" s="50"/>
      <c r="C185" s="78"/>
      <c r="D185" s="95" t="s">
        <v>1032</v>
      </c>
      <c r="E185" s="83"/>
      <c r="F185" s="50" t="s">
        <v>154</v>
      </c>
      <c r="G185" s="32">
        <v>25.45</v>
      </c>
      <c r="H185" s="33"/>
      <c r="I185" s="33"/>
      <c r="J185" s="51">
        <v>50</v>
      </c>
      <c r="K185" s="33">
        <f t="shared" si="24"/>
        <v>1272.5</v>
      </c>
      <c r="L185" s="72">
        <f t="shared" si="25"/>
        <v>1272.5</v>
      </c>
    </row>
    <row r="186" spans="2:13" ht="23.25" customHeight="1">
      <c r="B186" s="50"/>
      <c r="C186" s="78"/>
      <c r="D186" s="95" t="s">
        <v>1018</v>
      </c>
      <c r="E186" s="83"/>
      <c r="F186" s="50" t="s">
        <v>11</v>
      </c>
      <c r="G186" s="32">
        <v>8</v>
      </c>
      <c r="H186" s="33"/>
      <c r="I186" s="33"/>
      <c r="J186" s="51">
        <v>30</v>
      </c>
      <c r="K186" s="33">
        <f t="shared" si="24"/>
        <v>240</v>
      </c>
      <c r="L186" s="72">
        <f t="shared" si="25"/>
        <v>240</v>
      </c>
    </row>
    <row r="187" spans="2:13" ht="23.25" customHeight="1">
      <c r="B187" s="50"/>
      <c r="C187" s="78"/>
      <c r="D187" s="95" t="s">
        <v>1033</v>
      </c>
      <c r="E187" s="83"/>
      <c r="F187" s="50" t="s">
        <v>11</v>
      </c>
      <c r="G187" s="32">
        <v>11</v>
      </c>
      <c r="H187" s="33"/>
      <c r="I187" s="33"/>
      <c r="J187" s="51">
        <v>140</v>
      </c>
      <c r="K187" s="33">
        <f t="shared" si="24"/>
        <v>1540</v>
      </c>
      <c r="L187" s="72">
        <f t="shared" si="25"/>
        <v>1540</v>
      </c>
      <c r="M187" s="104"/>
    </row>
    <row r="188" spans="2:13" ht="23.25" customHeight="1">
      <c r="B188" s="50"/>
      <c r="C188" s="524" t="s">
        <v>174</v>
      </c>
      <c r="D188" s="525"/>
      <c r="E188" s="526"/>
      <c r="F188" s="50"/>
      <c r="G188" s="32"/>
      <c r="H188" s="33"/>
      <c r="I188" s="33"/>
      <c r="J188" s="51"/>
      <c r="K188" s="33"/>
      <c r="L188" s="72"/>
    </row>
    <row r="189" spans="2:13" ht="23.25" customHeight="1">
      <c r="B189" s="50"/>
      <c r="C189" s="78"/>
      <c r="D189" s="95" t="s">
        <v>1016</v>
      </c>
      <c r="E189" s="83"/>
      <c r="F189" s="50" t="s">
        <v>154</v>
      </c>
      <c r="G189" s="32">
        <v>5.61</v>
      </c>
      <c r="H189" s="33"/>
      <c r="I189" s="33"/>
      <c r="J189" s="51">
        <v>40</v>
      </c>
      <c r="K189" s="33">
        <f>J189*G189</f>
        <v>224.4</v>
      </c>
      <c r="L189" s="72">
        <f>K189+I189</f>
        <v>224.4</v>
      </c>
    </row>
    <row r="190" spans="2:13" ht="23.25" customHeight="1">
      <c r="B190" s="50"/>
      <c r="C190" s="78"/>
      <c r="D190" s="95" t="s">
        <v>1025</v>
      </c>
      <c r="E190" s="83"/>
      <c r="F190" s="50" t="s">
        <v>11</v>
      </c>
      <c r="G190" s="32">
        <v>2</v>
      </c>
      <c r="H190" s="33"/>
      <c r="I190" s="33"/>
      <c r="J190" s="51">
        <v>60</v>
      </c>
      <c r="K190" s="33">
        <f>J190*G190</f>
        <v>120</v>
      </c>
      <c r="L190" s="72">
        <f>K190+I190</f>
        <v>120</v>
      </c>
    </row>
    <row r="191" spans="2:13" ht="23.25" customHeight="1">
      <c r="B191" s="50"/>
      <c r="C191" s="78"/>
      <c r="D191" s="95" t="s">
        <v>1022</v>
      </c>
      <c r="E191" s="83"/>
      <c r="F191" s="50" t="s">
        <v>11</v>
      </c>
      <c r="G191" s="32">
        <v>3</v>
      </c>
      <c r="H191" s="33"/>
      <c r="I191" s="33"/>
      <c r="J191" s="51">
        <v>100</v>
      </c>
      <c r="K191" s="33">
        <f>J191*G191</f>
        <v>300</v>
      </c>
      <c r="L191" s="72">
        <f>K191+I191</f>
        <v>300</v>
      </c>
    </row>
    <row r="192" spans="2:13" ht="23.25" customHeight="1">
      <c r="B192" s="50"/>
      <c r="C192" s="78"/>
      <c r="D192" s="95" t="s">
        <v>1018</v>
      </c>
      <c r="E192" s="83"/>
      <c r="F192" s="50" t="s">
        <v>11</v>
      </c>
      <c r="G192" s="32">
        <v>6</v>
      </c>
      <c r="H192" s="33"/>
      <c r="I192" s="33"/>
      <c r="J192" s="51">
        <v>30</v>
      </c>
      <c r="K192" s="33">
        <f>J192*G192</f>
        <v>180</v>
      </c>
      <c r="L192" s="72">
        <f>K192+I192</f>
        <v>180</v>
      </c>
      <c r="M192" s="104"/>
    </row>
    <row r="193" spans="2:13" ht="23.25" customHeight="1">
      <c r="B193" s="50"/>
      <c r="C193" s="524" t="s">
        <v>175</v>
      </c>
      <c r="D193" s="525"/>
      <c r="E193" s="526"/>
      <c r="F193" s="50"/>
      <c r="G193" s="32"/>
      <c r="H193" s="33"/>
      <c r="I193" s="33"/>
      <c r="J193" s="51"/>
      <c r="K193" s="33"/>
      <c r="L193" s="72"/>
    </row>
    <row r="194" spans="2:13" ht="23.25" customHeight="1">
      <c r="B194" s="50"/>
      <c r="C194" s="78"/>
      <c r="D194" s="95" t="s">
        <v>1016</v>
      </c>
      <c r="E194" s="83"/>
      <c r="F194" s="50" t="s">
        <v>154</v>
      </c>
      <c r="G194" s="32">
        <v>52.2</v>
      </c>
      <c r="H194" s="33"/>
      <c r="I194" s="33"/>
      <c r="J194" s="51">
        <v>40</v>
      </c>
      <c r="K194" s="33">
        <f>J194*G194</f>
        <v>2088</v>
      </c>
      <c r="L194" s="72">
        <f>K194+I194</f>
        <v>2088</v>
      </c>
    </row>
    <row r="195" spans="2:13" ht="23.25" customHeight="1">
      <c r="B195" s="50"/>
      <c r="C195" s="78"/>
      <c r="D195" s="95" t="s">
        <v>1020</v>
      </c>
      <c r="E195" s="83"/>
      <c r="F195" s="50" t="s">
        <v>11</v>
      </c>
      <c r="G195" s="32">
        <v>2</v>
      </c>
      <c r="H195" s="33"/>
      <c r="I195" s="33"/>
      <c r="J195" s="51">
        <v>120</v>
      </c>
      <c r="K195" s="33">
        <f>J195*G195</f>
        <v>240</v>
      </c>
      <c r="L195" s="72">
        <f>K195+I195</f>
        <v>240</v>
      </c>
    </row>
    <row r="196" spans="2:13" ht="23.25" customHeight="1">
      <c r="B196" s="50"/>
      <c r="C196" s="78"/>
      <c r="D196" s="95" t="s">
        <v>1025</v>
      </c>
      <c r="E196" s="83"/>
      <c r="F196" s="50" t="s">
        <v>11</v>
      </c>
      <c r="G196" s="32">
        <v>1</v>
      </c>
      <c r="H196" s="33"/>
      <c r="I196" s="33"/>
      <c r="J196" s="51">
        <v>60</v>
      </c>
      <c r="K196" s="33">
        <f>J196*G196</f>
        <v>60</v>
      </c>
      <c r="L196" s="72">
        <f>K196+I196</f>
        <v>60</v>
      </c>
    </row>
    <row r="197" spans="2:13" ht="23.25" customHeight="1">
      <c r="B197" s="50"/>
      <c r="C197" s="78"/>
      <c r="D197" s="95" t="s">
        <v>1022</v>
      </c>
      <c r="E197" s="83"/>
      <c r="F197" s="50" t="s">
        <v>11</v>
      </c>
      <c r="G197" s="32">
        <v>2</v>
      </c>
      <c r="H197" s="33"/>
      <c r="I197" s="33"/>
      <c r="J197" s="51">
        <v>100</v>
      </c>
      <c r="K197" s="33">
        <f>J197*G197</f>
        <v>200</v>
      </c>
      <c r="L197" s="72">
        <f>K197+I197</f>
        <v>200</v>
      </c>
    </row>
    <row r="198" spans="2:13" ht="23.25" customHeight="1">
      <c r="B198" s="50"/>
      <c r="C198" s="524" t="s">
        <v>176</v>
      </c>
      <c r="D198" s="525"/>
      <c r="E198" s="526"/>
      <c r="F198" s="50"/>
      <c r="G198" s="32"/>
      <c r="H198" s="33"/>
      <c r="I198" s="33"/>
      <c r="J198" s="51"/>
      <c r="K198" s="33"/>
      <c r="L198" s="72"/>
    </row>
    <row r="199" spans="2:13" ht="23.25" customHeight="1">
      <c r="B199" s="50"/>
      <c r="C199" s="78"/>
      <c r="D199" s="95" t="s">
        <v>1017</v>
      </c>
      <c r="E199" s="83"/>
      <c r="F199" s="50" t="s">
        <v>11</v>
      </c>
      <c r="G199" s="32">
        <v>6</v>
      </c>
      <c r="H199" s="33"/>
      <c r="I199" s="33"/>
      <c r="J199" s="51">
        <v>60</v>
      </c>
      <c r="K199" s="33">
        <f t="shared" ref="K199:K204" si="26">J199*G199</f>
        <v>360</v>
      </c>
      <c r="L199" s="72">
        <f t="shared" ref="L199:L204" si="27">K199+I199</f>
        <v>360</v>
      </c>
      <c r="M199" s="104"/>
    </row>
    <row r="200" spans="2:13" ht="23.25" customHeight="1">
      <c r="B200" s="50"/>
      <c r="C200" s="78"/>
      <c r="D200" s="95" t="s">
        <v>1022</v>
      </c>
      <c r="E200" s="83"/>
      <c r="F200" s="50" t="s">
        <v>11</v>
      </c>
      <c r="G200" s="32">
        <v>3</v>
      </c>
      <c r="H200" s="33"/>
      <c r="I200" s="33"/>
      <c r="J200" s="51">
        <v>100</v>
      </c>
      <c r="K200" s="33">
        <f t="shared" si="26"/>
        <v>300</v>
      </c>
      <c r="L200" s="72">
        <f t="shared" si="27"/>
        <v>300</v>
      </c>
    </row>
    <row r="201" spans="2:13" ht="23.25" customHeight="1">
      <c r="B201" s="50"/>
      <c r="C201" s="78"/>
      <c r="D201" s="95" t="s">
        <v>1011</v>
      </c>
      <c r="E201" s="83"/>
      <c r="F201" s="50" t="s">
        <v>154</v>
      </c>
      <c r="G201" s="32">
        <v>67.7</v>
      </c>
      <c r="H201" s="33"/>
      <c r="I201" s="33"/>
      <c r="J201" s="51">
        <v>35</v>
      </c>
      <c r="K201" s="33">
        <f t="shared" si="26"/>
        <v>2369.5</v>
      </c>
      <c r="L201" s="72">
        <f t="shared" si="27"/>
        <v>2369.5</v>
      </c>
    </row>
    <row r="202" spans="2:13" ht="23.25" customHeight="1">
      <c r="B202" s="50"/>
      <c r="C202" s="78"/>
      <c r="D202" s="95" t="s">
        <v>1032</v>
      </c>
      <c r="E202" s="83"/>
      <c r="F202" s="50" t="s">
        <v>154</v>
      </c>
      <c r="G202" s="32">
        <v>19.350000000000001</v>
      </c>
      <c r="H202" s="33"/>
      <c r="I202" s="33"/>
      <c r="J202" s="51">
        <v>50</v>
      </c>
      <c r="K202" s="33">
        <f t="shared" si="26"/>
        <v>967.50000000000011</v>
      </c>
      <c r="L202" s="72">
        <f t="shared" si="27"/>
        <v>967.50000000000011</v>
      </c>
    </row>
    <row r="203" spans="2:13" ht="23.25" customHeight="1">
      <c r="B203" s="50"/>
      <c r="C203" s="78"/>
      <c r="D203" s="95" t="s">
        <v>1018</v>
      </c>
      <c r="E203" s="83"/>
      <c r="F203" s="50" t="s">
        <v>11</v>
      </c>
      <c r="G203" s="32">
        <v>10</v>
      </c>
      <c r="H203" s="33"/>
      <c r="I203" s="33"/>
      <c r="J203" s="51">
        <v>30</v>
      </c>
      <c r="K203" s="33">
        <f t="shared" si="26"/>
        <v>300</v>
      </c>
      <c r="L203" s="72">
        <f t="shared" si="27"/>
        <v>300</v>
      </c>
      <c r="M203" s="104"/>
    </row>
    <row r="204" spans="2:13" ht="23.25" customHeight="1">
      <c r="B204" s="50"/>
      <c r="C204" s="78"/>
      <c r="D204" s="95" t="s">
        <v>1033</v>
      </c>
      <c r="E204" s="83"/>
      <c r="F204" s="50" t="s">
        <v>11</v>
      </c>
      <c r="G204" s="32">
        <v>11</v>
      </c>
      <c r="H204" s="33"/>
      <c r="I204" s="33"/>
      <c r="J204" s="51">
        <v>140</v>
      </c>
      <c r="K204" s="33">
        <f t="shared" si="26"/>
        <v>1540</v>
      </c>
      <c r="L204" s="72">
        <f t="shared" si="27"/>
        <v>1540</v>
      </c>
    </row>
    <row r="205" spans="2:13" ht="23.25" customHeight="1">
      <c r="B205" s="50"/>
      <c r="C205" s="524" t="s">
        <v>177</v>
      </c>
      <c r="D205" s="525"/>
      <c r="E205" s="526"/>
      <c r="F205" s="50"/>
      <c r="G205" s="32"/>
      <c r="H205" s="33"/>
      <c r="I205" s="33"/>
      <c r="J205" s="51"/>
      <c r="K205" s="33"/>
      <c r="L205" s="72"/>
    </row>
    <row r="206" spans="2:13" ht="23.25" customHeight="1">
      <c r="B206" s="50"/>
      <c r="C206" s="78"/>
      <c r="D206" s="95" t="s">
        <v>1017</v>
      </c>
      <c r="E206" s="83"/>
      <c r="F206" s="50" t="s">
        <v>11</v>
      </c>
      <c r="G206" s="32">
        <v>1</v>
      </c>
      <c r="H206" s="33"/>
      <c r="I206" s="33"/>
      <c r="J206" s="51">
        <v>60</v>
      </c>
      <c r="K206" s="33">
        <f>J206*G206</f>
        <v>60</v>
      </c>
      <c r="L206" s="72">
        <f>K206+I206</f>
        <v>60</v>
      </c>
    </row>
    <row r="207" spans="2:13" ht="23.25" customHeight="1">
      <c r="B207" s="50"/>
      <c r="C207" s="78"/>
      <c r="D207" s="95" t="s">
        <v>1011</v>
      </c>
      <c r="E207" s="83"/>
      <c r="F207" s="50" t="s">
        <v>154</v>
      </c>
      <c r="G207" s="32">
        <v>13</v>
      </c>
      <c r="H207" s="33"/>
      <c r="I207" s="33"/>
      <c r="J207" s="51">
        <v>35</v>
      </c>
      <c r="K207" s="33">
        <f>J207*G207</f>
        <v>455</v>
      </c>
      <c r="L207" s="72">
        <f>K207+I207</f>
        <v>455</v>
      </c>
    </row>
    <row r="208" spans="2:13" ht="23.25" customHeight="1">
      <c r="B208" s="50"/>
      <c r="C208" s="78"/>
      <c r="D208" s="95" t="s">
        <v>1032</v>
      </c>
      <c r="E208" s="83"/>
      <c r="F208" s="50" t="s">
        <v>154</v>
      </c>
      <c r="G208" s="32">
        <v>3.3</v>
      </c>
      <c r="H208" s="33"/>
      <c r="I208" s="33"/>
      <c r="J208" s="51">
        <v>50</v>
      </c>
      <c r="K208" s="33">
        <f>J208*G208</f>
        <v>165</v>
      </c>
      <c r="L208" s="72">
        <f>K208+I208</f>
        <v>165</v>
      </c>
    </row>
    <row r="209" spans="2:13" ht="23.25" customHeight="1">
      <c r="B209" s="50"/>
      <c r="C209" s="524" t="s">
        <v>513</v>
      </c>
      <c r="D209" s="525"/>
      <c r="E209" s="526"/>
      <c r="F209" s="50"/>
      <c r="G209" s="32"/>
      <c r="H209" s="33"/>
      <c r="I209" s="33"/>
      <c r="J209" s="51"/>
      <c r="K209" s="33"/>
      <c r="L209" s="72"/>
    </row>
    <row r="210" spans="2:13" ht="23.25" customHeight="1">
      <c r="B210" s="50"/>
      <c r="C210" s="78"/>
      <c r="D210" s="95" t="s">
        <v>178</v>
      </c>
      <c r="E210" s="83"/>
      <c r="F210" s="50" t="s">
        <v>154</v>
      </c>
      <c r="G210" s="32">
        <v>12.9</v>
      </c>
      <c r="H210" s="33"/>
      <c r="I210" s="33"/>
      <c r="J210" s="51">
        <v>35</v>
      </c>
      <c r="K210" s="33">
        <f t="shared" ref="K210:K218" si="28">J210*G210</f>
        <v>451.5</v>
      </c>
      <c r="L210" s="72">
        <f t="shared" ref="L210:L218" si="29">K210+I210</f>
        <v>451.5</v>
      </c>
    </row>
    <row r="211" spans="2:13" ht="23.25" customHeight="1">
      <c r="B211" s="50"/>
      <c r="C211" s="78"/>
      <c r="D211" s="95" t="s">
        <v>1011</v>
      </c>
      <c r="E211" s="83"/>
      <c r="F211" s="50" t="s">
        <v>154</v>
      </c>
      <c r="G211" s="32">
        <v>20.350000000000001</v>
      </c>
      <c r="H211" s="33"/>
      <c r="I211" s="33"/>
      <c r="J211" s="51">
        <v>35</v>
      </c>
      <c r="K211" s="33">
        <f t="shared" si="28"/>
        <v>712.25</v>
      </c>
      <c r="L211" s="72">
        <f t="shared" si="29"/>
        <v>712.25</v>
      </c>
    </row>
    <row r="212" spans="2:13" ht="23.25" customHeight="1">
      <c r="B212" s="50"/>
      <c r="C212" s="78"/>
      <c r="D212" s="95" t="s">
        <v>1032</v>
      </c>
      <c r="E212" s="83"/>
      <c r="F212" s="50" t="s">
        <v>154</v>
      </c>
      <c r="G212" s="32">
        <v>71.849999999999994</v>
      </c>
      <c r="H212" s="33"/>
      <c r="I212" s="33"/>
      <c r="J212" s="51">
        <v>50</v>
      </c>
      <c r="K212" s="33">
        <f t="shared" si="28"/>
        <v>3592.4999999999995</v>
      </c>
      <c r="L212" s="72">
        <f t="shared" si="29"/>
        <v>3592.4999999999995</v>
      </c>
    </row>
    <row r="213" spans="2:13" ht="23.25" customHeight="1">
      <c r="B213" s="50"/>
      <c r="C213" s="78"/>
      <c r="D213" s="95" t="s">
        <v>1034</v>
      </c>
      <c r="E213" s="83"/>
      <c r="F213" s="50" t="s">
        <v>157</v>
      </c>
      <c r="G213" s="32">
        <v>8.5</v>
      </c>
      <c r="H213" s="33"/>
      <c r="I213" s="33"/>
      <c r="J213" s="51">
        <v>50</v>
      </c>
      <c r="K213" s="33">
        <f>J213*G213</f>
        <v>425</v>
      </c>
      <c r="L213" s="72">
        <f>K213+I213</f>
        <v>425</v>
      </c>
    </row>
    <row r="214" spans="2:13" ht="23.25" customHeight="1">
      <c r="B214" s="50"/>
      <c r="C214" s="78"/>
      <c r="D214" s="95" t="s">
        <v>1030</v>
      </c>
      <c r="E214" s="83"/>
      <c r="F214" s="50" t="s">
        <v>11</v>
      </c>
      <c r="G214" s="32">
        <v>3</v>
      </c>
      <c r="H214" s="33"/>
      <c r="I214" s="33"/>
      <c r="J214" s="51">
        <v>60</v>
      </c>
      <c r="K214" s="33">
        <f t="shared" si="28"/>
        <v>180</v>
      </c>
      <c r="L214" s="72">
        <f t="shared" si="29"/>
        <v>180</v>
      </c>
    </row>
    <row r="215" spans="2:13" ht="23.25" customHeight="1">
      <c r="B215" s="50"/>
      <c r="C215" s="78"/>
      <c r="D215" s="95" t="s">
        <v>1018</v>
      </c>
      <c r="E215" s="83"/>
      <c r="F215" s="50" t="s">
        <v>11</v>
      </c>
      <c r="G215" s="32">
        <v>20</v>
      </c>
      <c r="H215" s="33"/>
      <c r="I215" s="33"/>
      <c r="J215" s="51">
        <v>30</v>
      </c>
      <c r="K215" s="33">
        <f t="shared" si="28"/>
        <v>600</v>
      </c>
      <c r="L215" s="72">
        <f t="shared" si="29"/>
        <v>600</v>
      </c>
      <c r="M215" s="104"/>
    </row>
    <row r="216" spans="2:13" ht="23.25" customHeight="1">
      <c r="B216" s="50"/>
      <c r="C216" s="78"/>
      <c r="D216" s="95" t="s">
        <v>1033</v>
      </c>
      <c r="E216" s="83"/>
      <c r="F216" s="50" t="s">
        <v>11</v>
      </c>
      <c r="G216" s="32">
        <v>25</v>
      </c>
      <c r="H216" s="33"/>
      <c r="I216" s="33"/>
      <c r="J216" s="51">
        <v>140</v>
      </c>
      <c r="K216" s="33">
        <f t="shared" si="28"/>
        <v>3500</v>
      </c>
      <c r="L216" s="72">
        <f t="shared" si="29"/>
        <v>3500</v>
      </c>
    </row>
    <row r="217" spans="2:13" ht="23.25" customHeight="1">
      <c r="B217" s="50"/>
      <c r="C217" s="78"/>
      <c r="D217" s="95" t="s">
        <v>1015</v>
      </c>
      <c r="E217" s="83"/>
      <c r="F217" s="50" t="s">
        <v>157</v>
      </c>
      <c r="G217" s="32">
        <v>3</v>
      </c>
      <c r="H217" s="33"/>
      <c r="I217" s="33"/>
      <c r="J217" s="51">
        <v>30</v>
      </c>
      <c r="K217" s="33">
        <f t="shared" si="28"/>
        <v>90</v>
      </c>
      <c r="L217" s="72">
        <f t="shared" si="29"/>
        <v>90</v>
      </c>
    </row>
    <row r="218" spans="2:13" ht="23.25" customHeight="1">
      <c r="B218" s="50"/>
      <c r="C218" s="78"/>
      <c r="D218" s="95" t="s">
        <v>1035</v>
      </c>
      <c r="E218" s="83"/>
      <c r="F218" s="50" t="s">
        <v>11</v>
      </c>
      <c r="G218" s="32">
        <v>13</v>
      </c>
      <c r="H218" s="33"/>
      <c r="I218" s="33"/>
      <c r="J218" s="51">
        <v>50</v>
      </c>
      <c r="K218" s="33">
        <f t="shared" si="28"/>
        <v>650</v>
      </c>
      <c r="L218" s="72">
        <f t="shared" si="29"/>
        <v>650</v>
      </c>
    </row>
    <row r="219" spans="2:13" ht="23.25" customHeight="1">
      <c r="B219" s="50"/>
      <c r="C219" s="78"/>
      <c r="D219" s="95" t="s">
        <v>1036</v>
      </c>
      <c r="E219" s="83"/>
      <c r="F219" s="50" t="s">
        <v>154</v>
      </c>
      <c r="G219" s="32">
        <v>44.7</v>
      </c>
      <c r="H219" s="33"/>
      <c r="I219" s="33"/>
      <c r="J219" s="51">
        <v>50</v>
      </c>
      <c r="K219" s="33">
        <f>J219*G219</f>
        <v>2235</v>
      </c>
      <c r="L219" s="72">
        <f>K219+I219</f>
        <v>2235</v>
      </c>
      <c r="M219" s="104"/>
    </row>
    <row r="220" spans="2:13" ht="23.25" customHeight="1">
      <c r="B220" s="50"/>
      <c r="C220" s="78"/>
      <c r="D220" s="95" t="s">
        <v>1037</v>
      </c>
      <c r="E220" s="83"/>
      <c r="F220" s="50" t="s">
        <v>157</v>
      </c>
      <c r="G220" s="32">
        <v>9.6999999999999993</v>
      </c>
      <c r="H220" s="33"/>
      <c r="I220" s="33"/>
      <c r="J220" s="51">
        <v>70</v>
      </c>
      <c r="K220" s="33">
        <f>J220*G220</f>
        <v>679</v>
      </c>
      <c r="L220" s="72">
        <f>K220+I220</f>
        <v>679</v>
      </c>
    </row>
    <row r="221" spans="2:13" ht="23.25" customHeight="1">
      <c r="B221" s="50"/>
      <c r="C221" s="524" t="s">
        <v>179</v>
      </c>
      <c r="D221" s="525"/>
      <c r="E221" s="526"/>
      <c r="F221" s="50"/>
      <c r="G221" s="32"/>
      <c r="H221" s="33"/>
      <c r="I221" s="33"/>
      <c r="J221" s="51"/>
      <c r="K221" s="33"/>
      <c r="L221" s="72"/>
    </row>
    <row r="222" spans="2:13" ht="23.25" customHeight="1">
      <c r="B222" s="50"/>
      <c r="C222" s="78"/>
      <c r="D222" s="95" t="s">
        <v>1038</v>
      </c>
      <c r="E222" s="83"/>
      <c r="F222" s="50" t="s">
        <v>154</v>
      </c>
      <c r="G222" s="32">
        <v>45.5</v>
      </c>
      <c r="H222" s="33"/>
      <c r="I222" s="33"/>
      <c r="J222" s="51">
        <v>50</v>
      </c>
      <c r="K222" s="33">
        <f>J222*G222</f>
        <v>2275</v>
      </c>
      <c r="L222" s="72">
        <f>K222+I222</f>
        <v>2275</v>
      </c>
      <c r="M222" s="104"/>
    </row>
    <row r="223" spans="2:13" ht="23.25" customHeight="1">
      <c r="B223" s="50"/>
      <c r="C223" s="78"/>
      <c r="D223" s="95" t="s">
        <v>1039</v>
      </c>
      <c r="E223" s="83"/>
      <c r="F223" s="50" t="s">
        <v>154</v>
      </c>
      <c r="G223" s="32">
        <v>45.5</v>
      </c>
      <c r="H223" s="33"/>
      <c r="I223" s="33"/>
      <c r="J223" s="51">
        <v>25</v>
      </c>
      <c r="K223" s="33">
        <f>J223*G223</f>
        <v>1137.5</v>
      </c>
      <c r="L223" s="72">
        <f>K223+I223</f>
        <v>1137.5</v>
      </c>
    </row>
    <row r="224" spans="2:13" ht="23.25" customHeight="1">
      <c r="B224" s="50"/>
      <c r="C224" s="78"/>
      <c r="D224" s="95" t="s">
        <v>1040</v>
      </c>
      <c r="E224" s="83"/>
      <c r="F224" s="50" t="s">
        <v>11</v>
      </c>
      <c r="G224" s="32">
        <v>4</v>
      </c>
      <c r="H224" s="33"/>
      <c r="I224" s="33"/>
      <c r="J224" s="51">
        <v>200</v>
      </c>
      <c r="K224" s="33">
        <f>J224*G224</f>
        <v>800</v>
      </c>
      <c r="L224" s="72">
        <f>K224+I224</f>
        <v>800</v>
      </c>
    </row>
    <row r="225" spans="2:17" s="367" customFormat="1" ht="23.25" customHeight="1">
      <c r="B225" s="50"/>
      <c r="C225" s="524" t="s">
        <v>180</v>
      </c>
      <c r="D225" s="525"/>
      <c r="E225" s="526"/>
      <c r="F225" s="50"/>
      <c r="G225" s="32"/>
      <c r="H225" s="33"/>
      <c r="I225" s="33"/>
      <c r="J225" s="51"/>
      <c r="K225" s="33"/>
      <c r="L225" s="72"/>
      <c r="N225" s="76"/>
      <c r="O225" s="77"/>
      <c r="P225" s="368"/>
      <c r="Q225" s="368"/>
    </row>
    <row r="226" spans="2:17" ht="23.25" customHeight="1">
      <c r="B226" s="50"/>
      <c r="C226" s="78"/>
      <c r="D226" s="95" t="s">
        <v>1032</v>
      </c>
      <c r="E226" s="83"/>
      <c r="F226" s="50" t="s">
        <v>154</v>
      </c>
      <c r="G226" s="32">
        <v>235</v>
      </c>
      <c r="H226" s="33"/>
      <c r="I226" s="33"/>
      <c r="J226" s="51">
        <v>50</v>
      </c>
      <c r="K226" s="33">
        <f>J226*G226</f>
        <v>11750</v>
      </c>
      <c r="L226" s="72">
        <f>K226+I226</f>
        <v>11750</v>
      </c>
    </row>
    <row r="227" spans="2:17" ht="23.25" customHeight="1">
      <c r="B227" s="50"/>
      <c r="C227" s="78"/>
      <c r="D227" s="95" t="s">
        <v>1041</v>
      </c>
      <c r="E227" s="83"/>
      <c r="F227" s="50" t="s">
        <v>157</v>
      </c>
      <c r="G227" s="32">
        <v>7.25</v>
      </c>
      <c r="H227" s="33"/>
      <c r="I227" s="33"/>
      <c r="J227" s="51">
        <v>70</v>
      </c>
      <c r="K227" s="33">
        <f>J227*G227</f>
        <v>507.5</v>
      </c>
      <c r="L227" s="72">
        <f>K227+I227</f>
        <v>507.5</v>
      </c>
    </row>
    <row r="228" spans="2:17" ht="23.25" customHeight="1">
      <c r="B228" s="50"/>
      <c r="C228" s="524" t="s">
        <v>508</v>
      </c>
      <c r="D228" s="525"/>
      <c r="E228" s="526"/>
      <c r="F228" s="50"/>
      <c r="G228" s="32"/>
      <c r="H228" s="33"/>
      <c r="I228" s="33"/>
      <c r="J228" s="51"/>
      <c r="K228" s="33"/>
      <c r="L228" s="72"/>
    </row>
    <row r="229" spans="2:17" ht="23.25" customHeight="1">
      <c r="B229" s="50"/>
      <c r="C229" s="78"/>
      <c r="D229" s="95" t="s">
        <v>1042</v>
      </c>
      <c r="E229" s="83"/>
      <c r="F229" s="50" t="s">
        <v>154</v>
      </c>
      <c r="G229" s="32">
        <v>98.6</v>
      </c>
      <c r="H229" s="33"/>
      <c r="I229" s="33"/>
      <c r="J229" s="51">
        <v>70</v>
      </c>
      <c r="K229" s="33">
        <f>J229*G229</f>
        <v>6902</v>
      </c>
      <c r="L229" s="72">
        <f>K229+I229</f>
        <v>6902</v>
      </c>
      <c r="Q229" s="102">
        <f>L235</f>
        <v>235325.6</v>
      </c>
    </row>
    <row r="230" spans="2:17" ht="23.25" customHeight="1">
      <c r="B230" s="50"/>
      <c r="C230" s="78"/>
      <c r="D230" s="95" t="s">
        <v>509</v>
      </c>
      <c r="E230" s="83"/>
      <c r="F230" s="50" t="s">
        <v>510</v>
      </c>
      <c r="G230" s="32">
        <v>40</v>
      </c>
      <c r="H230" s="33"/>
      <c r="I230" s="33"/>
      <c r="J230" s="51">
        <v>60</v>
      </c>
      <c r="K230" s="33">
        <f>J230*G230</f>
        <v>2400</v>
      </c>
      <c r="L230" s="72">
        <f>K230+I230</f>
        <v>2400</v>
      </c>
    </row>
    <row r="231" spans="2:17" ht="23.25" customHeight="1">
      <c r="B231" s="98">
        <v>2</v>
      </c>
      <c r="C231" s="73" t="s">
        <v>181</v>
      </c>
      <c r="D231" s="404"/>
      <c r="E231" s="49"/>
      <c r="F231" s="98"/>
      <c r="G231" s="75"/>
      <c r="H231" s="34"/>
      <c r="I231" s="34"/>
      <c r="J231" s="99"/>
      <c r="K231" s="34"/>
      <c r="L231" s="52"/>
    </row>
    <row r="232" spans="2:17" ht="23.25" customHeight="1">
      <c r="B232" s="50"/>
      <c r="C232" s="78"/>
      <c r="D232" s="95" t="s">
        <v>1043</v>
      </c>
      <c r="E232" s="83"/>
      <c r="F232" s="50" t="s">
        <v>154</v>
      </c>
      <c r="G232" s="32">
        <v>1800</v>
      </c>
      <c r="H232" s="33"/>
      <c r="I232" s="33"/>
      <c r="J232" s="51">
        <v>25</v>
      </c>
      <c r="K232" s="33">
        <f>J232*G232</f>
        <v>45000</v>
      </c>
      <c r="L232" s="72">
        <f>K232+I232</f>
        <v>45000</v>
      </c>
      <c r="M232" s="104"/>
    </row>
    <row r="233" spans="2:17" ht="23.25" customHeight="1">
      <c r="B233" s="50"/>
      <c r="C233" s="78"/>
      <c r="D233" s="95" t="s">
        <v>1044</v>
      </c>
      <c r="E233" s="83"/>
      <c r="F233" s="50" t="s">
        <v>154</v>
      </c>
      <c r="G233" s="32">
        <v>76.650000000000006</v>
      </c>
      <c r="H233" s="33"/>
      <c r="I233" s="33"/>
      <c r="J233" s="51">
        <v>25</v>
      </c>
      <c r="K233" s="33">
        <f>J233*G233</f>
        <v>1916.2500000000002</v>
      </c>
      <c r="L233" s="72">
        <f>K233+I233</f>
        <v>1916.2500000000002</v>
      </c>
      <c r="M233" s="104"/>
    </row>
    <row r="234" spans="2:17" ht="23.25" customHeight="1">
      <c r="B234" s="50"/>
      <c r="C234" s="403"/>
      <c r="D234" s="137"/>
      <c r="E234" s="48"/>
      <c r="F234" s="50"/>
      <c r="G234" s="32"/>
      <c r="H234" s="33"/>
      <c r="I234" s="34"/>
      <c r="J234" s="51"/>
      <c r="K234" s="34"/>
      <c r="L234" s="52"/>
      <c r="M234" s="104"/>
    </row>
    <row r="235" spans="2:17" ht="23.25" customHeight="1">
      <c r="B235" s="50"/>
      <c r="C235" s="403"/>
      <c r="D235" s="137"/>
      <c r="E235" s="48" t="s">
        <v>546</v>
      </c>
      <c r="F235" s="50"/>
      <c r="G235" s="32"/>
      <c r="H235" s="33"/>
      <c r="I235" s="34"/>
      <c r="J235" s="51"/>
      <c r="K235" s="34"/>
      <c r="L235" s="52">
        <f>SUM(L71:L233)</f>
        <v>235325.6</v>
      </c>
      <c r="M235" s="104"/>
    </row>
    <row r="236" spans="2:17" ht="23.25" customHeight="1">
      <c r="B236" s="50"/>
      <c r="C236" s="403"/>
      <c r="D236" s="137"/>
      <c r="E236" s="48"/>
      <c r="F236" s="50"/>
      <c r="G236" s="32"/>
      <c r="H236" s="33"/>
      <c r="I236" s="34"/>
      <c r="J236" s="51"/>
      <c r="K236" s="34"/>
      <c r="L236" s="52"/>
      <c r="M236" s="104"/>
    </row>
    <row r="237" spans="2:17" ht="23.25" customHeight="1">
      <c r="B237" s="50"/>
      <c r="C237" s="121"/>
      <c r="D237" s="47" t="s">
        <v>81</v>
      </c>
      <c r="E237" s="83"/>
      <c r="F237" s="50"/>
      <c r="G237" s="32"/>
      <c r="H237" s="33"/>
      <c r="I237" s="33"/>
      <c r="J237" s="51"/>
      <c r="K237" s="33"/>
      <c r="L237" s="72"/>
    </row>
    <row r="238" spans="2:17" ht="23.25" customHeight="1">
      <c r="B238" s="50">
        <v>1</v>
      </c>
      <c r="C238" s="78" t="s">
        <v>118</v>
      </c>
      <c r="D238" s="95"/>
      <c r="E238" s="83"/>
      <c r="F238" s="50"/>
      <c r="G238" s="32"/>
      <c r="H238" s="33"/>
      <c r="I238" s="33"/>
      <c r="J238" s="51"/>
      <c r="K238" s="33"/>
      <c r="L238" s="72"/>
      <c r="Q238" s="102">
        <f>L244</f>
        <v>905627.65999999992</v>
      </c>
    </row>
    <row r="239" spans="2:17" ht="23.25" customHeight="1">
      <c r="B239" s="50"/>
      <c r="C239" s="78" t="s">
        <v>119</v>
      </c>
      <c r="D239" s="95"/>
      <c r="E239" s="83"/>
      <c r="F239" s="50" t="s">
        <v>1</v>
      </c>
      <c r="G239" s="32">
        <v>1931.6</v>
      </c>
      <c r="H239" s="33">
        <v>298</v>
      </c>
      <c r="I239" s="33">
        <f>G239*H239</f>
        <v>575616.79999999993</v>
      </c>
      <c r="J239" s="51">
        <v>75</v>
      </c>
      <c r="K239" s="33">
        <f>G239*J239</f>
        <v>144870</v>
      </c>
      <c r="L239" s="72">
        <f>I239+K239</f>
        <v>720486.79999999993</v>
      </c>
    </row>
    <row r="240" spans="2:17" ht="23.25" customHeight="1">
      <c r="B240" s="50">
        <v>2</v>
      </c>
      <c r="C240" s="78" t="s">
        <v>182</v>
      </c>
      <c r="D240" s="95"/>
      <c r="E240" s="96"/>
      <c r="F240" s="50" t="s">
        <v>157</v>
      </c>
      <c r="G240" s="32">
        <v>246.12</v>
      </c>
      <c r="H240" s="33">
        <v>298</v>
      </c>
      <c r="I240" s="33">
        <f>G240*H240</f>
        <v>73343.759999999995</v>
      </c>
      <c r="J240" s="51">
        <v>75</v>
      </c>
      <c r="K240" s="33">
        <f>G240*J240</f>
        <v>18459</v>
      </c>
      <c r="L240" s="72">
        <f>I240+K240</f>
        <v>91802.76</v>
      </c>
    </row>
    <row r="241" spans="1:15" ht="23.25" customHeight="1">
      <c r="A241" s="32"/>
      <c r="B241" s="50">
        <v>3</v>
      </c>
      <c r="C241" s="78" t="s">
        <v>120</v>
      </c>
      <c r="D241" s="95"/>
      <c r="E241" s="96"/>
      <c r="F241" s="50"/>
      <c r="G241" s="32"/>
      <c r="H241" s="33"/>
      <c r="I241" s="33"/>
      <c r="J241" s="51"/>
      <c r="K241" s="33"/>
      <c r="L241" s="72"/>
      <c r="M241" s="104"/>
    </row>
    <row r="242" spans="1:15" ht="23.25" customHeight="1">
      <c r="A242" s="32"/>
      <c r="B242" s="50"/>
      <c r="C242" s="78" t="s">
        <v>119</v>
      </c>
      <c r="D242" s="95"/>
      <c r="E242" s="96"/>
      <c r="F242" s="50" t="s">
        <v>1</v>
      </c>
      <c r="G242" s="32">
        <v>135.44999999999999</v>
      </c>
      <c r="H242" s="33">
        <v>343</v>
      </c>
      <c r="I242" s="33">
        <f>G242*H242</f>
        <v>46459.35</v>
      </c>
      <c r="J242" s="51">
        <v>75</v>
      </c>
      <c r="K242" s="33">
        <f>G242*J242</f>
        <v>10158.75</v>
      </c>
      <c r="L242" s="72">
        <f>I242+K242</f>
        <v>56618.1</v>
      </c>
      <c r="M242" s="104"/>
    </row>
    <row r="243" spans="1:15" ht="23.25" customHeight="1">
      <c r="A243" s="32"/>
      <c r="B243" s="50">
        <v>4</v>
      </c>
      <c r="C243" s="78" t="s">
        <v>876</v>
      </c>
      <c r="D243" s="95"/>
      <c r="E243" s="83"/>
      <c r="F243" s="50" t="s">
        <v>510</v>
      </c>
      <c r="G243" s="32">
        <v>48</v>
      </c>
      <c r="H243" s="33">
        <v>690</v>
      </c>
      <c r="I243" s="33">
        <f>G243*H243</f>
        <v>33120</v>
      </c>
      <c r="J243" s="51">
        <v>75</v>
      </c>
      <c r="K243" s="33">
        <f>G243*J243</f>
        <v>3600</v>
      </c>
      <c r="L243" s="72">
        <f>I243+K243</f>
        <v>36720</v>
      </c>
      <c r="M243" s="104"/>
    </row>
    <row r="244" spans="1:15" ht="23.25" customHeight="1">
      <c r="A244" s="32"/>
      <c r="B244" s="50"/>
      <c r="C244" s="403"/>
      <c r="D244" s="137"/>
      <c r="E244" s="48" t="s">
        <v>547</v>
      </c>
      <c r="F244" s="50"/>
      <c r="G244" s="32"/>
      <c r="H244" s="33"/>
      <c r="I244" s="34">
        <f>SUM(I239:I243)</f>
        <v>728539.90999999992</v>
      </c>
      <c r="J244" s="51"/>
      <c r="K244" s="34">
        <f>SUM(K239:K243)</f>
        <v>177087.75</v>
      </c>
      <c r="L244" s="52">
        <f>SUM(L239:L243)</f>
        <v>905627.65999999992</v>
      </c>
      <c r="M244" s="104"/>
    </row>
    <row r="245" spans="1:15" ht="23.25" customHeight="1">
      <c r="A245" s="32"/>
      <c r="B245" s="50"/>
      <c r="C245" s="403"/>
      <c r="D245" s="137"/>
      <c r="E245" s="48"/>
      <c r="F245" s="50"/>
      <c r="G245" s="32"/>
      <c r="H245" s="33"/>
      <c r="I245" s="34"/>
      <c r="J245" s="51"/>
      <c r="K245" s="34"/>
      <c r="L245" s="52"/>
      <c r="M245" s="104"/>
    </row>
    <row r="246" spans="1:15" ht="23.25" customHeight="1">
      <c r="A246" s="32"/>
      <c r="B246" s="50"/>
      <c r="C246" s="121"/>
      <c r="D246" s="143" t="s">
        <v>82</v>
      </c>
      <c r="E246" s="83"/>
      <c r="F246" s="50"/>
      <c r="G246" s="32"/>
      <c r="H246" s="33"/>
      <c r="I246" s="33"/>
      <c r="J246" s="51"/>
      <c r="K246" s="33"/>
      <c r="L246" s="72"/>
      <c r="M246" s="104"/>
    </row>
    <row r="247" spans="1:15" ht="23.25" customHeight="1">
      <c r="A247" s="32"/>
      <c r="B247" s="50">
        <v>1</v>
      </c>
      <c r="C247" s="78" t="s">
        <v>183</v>
      </c>
      <c r="D247" s="137"/>
      <c r="E247" s="83"/>
      <c r="F247" s="50" t="s">
        <v>1</v>
      </c>
      <c r="G247" s="32">
        <v>198</v>
      </c>
      <c r="H247" s="33">
        <v>273</v>
      </c>
      <c r="I247" s="33">
        <f>G247*H247</f>
        <v>54054</v>
      </c>
      <c r="J247" s="51">
        <v>56</v>
      </c>
      <c r="K247" s="33">
        <f>G247*J247</f>
        <v>11088</v>
      </c>
      <c r="L247" s="72">
        <f>I247+K247</f>
        <v>65142</v>
      </c>
      <c r="M247" s="405"/>
      <c r="O247" s="55">
        <v>65142</v>
      </c>
    </row>
    <row r="248" spans="1:15" ht="23.25" customHeight="1">
      <c r="A248" s="32"/>
      <c r="B248" s="50">
        <v>2</v>
      </c>
      <c r="C248" s="78" t="s">
        <v>85</v>
      </c>
      <c r="D248" s="137"/>
      <c r="E248" s="83"/>
      <c r="F248" s="50" t="s">
        <v>1</v>
      </c>
      <c r="G248" s="32">
        <v>133.57</v>
      </c>
      <c r="H248" s="33">
        <v>284</v>
      </c>
      <c r="I248" s="33">
        <f t="shared" ref="I248:I262" si="30">G248*H248</f>
        <v>37933.879999999997</v>
      </c>
      <c r="J248" s="51">
        <v>94</v>
      </c>
      <c r="K248" s="33">
        <f t="shared" ref="K248:K262" si="31">G248*J248</f>
        <v>12555.58</v>
      </c>
      <c r="L248" s="72">
        <f t="shared" ref="L248:L262" si="32">I248+K248</f>
        <v>50489.46</v>
      </c>
      <c r="M248" s="104"/>
      <c r="O248" s="55">
        <v>50489.46</v>
      </c>
    </row>
    <row r="249" spans="1:15" ht="23.25" customHeight="1">
      <c r="A249" s="32"/>
      <c r="B249" s="50">
        <v>3</v>
      </c>
      <c r="C249" s="78" t="s">
        <v>1045</v>
      </c>
      <c r="D249" s="137"/>
      <c r="E249" s="83"/>
      <c r="F249" s="50" t="s">
        <v>1</v>
      </c>
      <c r="G249" s="32">
        <v>2.4500000000000002</v>
      </c>
      <c r="H249" s="33">
        <v>535</v>
      </c>
      <c r="I249" s="33">
        <f t="shared" si="30"/>
        <v>1310.75</v>
      </c>
      <c r="J249" s="51">
        <v>120</v>
      </c>
      <c r="K249" s="33">
        <f t="shared" si="31"/>
        <v>294</v>
      </c>
      <c r="L249" s="72">
        <f t="shared" si="32"/>
        <v>1604.75</v>
      </c>
      <c r="M249" s="104"/>
      <c r="O249" s="55">
        <v>1604.75</v>
      </c>
    </row>
    <row r="250" spans="1:15" ht="23.25" customHeight="1">
      <c r="A250" s="32"/>
      <c r="B250" s="50">
        <v>4</v>
      </c>
      <c r="C250" s="78" t="s">
        <v>186</v>
      </c>
      <c r="D250" s="137"/>
      <c r="E250" s="83"/>
      <c r="F250" s="50"/>
      <c r="G250" s="32"/>
      <c r="H250" s="33"/>
      <c r="I250" s="33"/>
      <c r="J250" s="51"/>
      <c r="K250" s="33"/>
      <c r="L250" s="72"/>
      <c r="M250" s="104"/>
    </row>
    <row r="251" spans="1:15" ht="23.25" customHeight="1">
      <c r="A251" s="32"/>
      <c r="B251" s="50"/>
      <c r="C251" s="290" t="s">
        <v>12</v>
      </c>
      <c r="D251" s="95" t="s">
        <v>111</v>
      </c>
      <c r="E251" s="83"/>
      <c r="F251" s="50" t="s">
        <v>1</v>
      </c>
      <c r="G251" s="32">
        <v>305.98</v>
      </c>
      <c r="H251" s="33">
        <v>75</v>
      </c>
      <c r="I251" s="33">
        <f t="shared" si="30"/>
        <v>22948.5</v>
      </c>
      <c r="J251" s="51">
        <v>87</v>
      </c>
      <c r="K251" s="33">
        <f t="shared" si="31"/>
        <v>26620.260000000002</v>
      </c>
      <c r="L251" s="72">
        <f t="shared" si="32"/>
        <v>49568.76</v>
      </c>
      <c r="M251" s="104"/>
      <c r="O251" s="55">
        <v>49568.76</v>
      </c>
    </row>
    <row r="252" spans="1:15" ht="23.25" customHeight="1">
      <c r="A252" s="32"/>
      <c r="B252" s="50"/>
      <c r="C252" s="290" t="s">
        <v>12</v>
      </c>
      <c r="D252" s="95" t="s">
        <v>112</v>
      </c>
      <c r="E252" s="83"/>
      <c r="F252" s="50" t="s">
        <v>1</v>
      </c>
      <c r="G252" s="32">
        <v>33.71</v>
      </c>
      <c r="H252" s="33">
        <v>75</v>
      </c>
      <c r="I252" s="33">
        <f t="shared" si="30"/>
        <v>2528.25</v>
      </c>
      <c r="J252" s="51">
        <v>95</v>
      </c>
      <c r="K252" s="33">
        <f t="shared" si="31"/>
        <v>3202.4500000000003</v>
      </c>
      <c r="L252" s="72">
        <f t="shared" si="32"/>
        <v>5730.7000000000007</v>
      </c>
      <c r="M252" s="104"/>
      <c r="O252" s="55">
        <v>5730.7000000000007</v>
      </c>
    </row>
    <row r="253" spans="1:15" ht="23.25" customHeight="1">
      <c r="A253" s="32"/>
      <c r="B253" s="50">
        <v>5</v>
      </c>
      <c r="C253" s="78" t="s">
        <v>113</v>
      </c>
      <c r="D253" s="95"/>
      <c r="E253" s="83"/>
      <c r="F253" s="50" t="s">
        <v>1</v>
      </c>
      <c r="G253" s="32">
        <v>823.96</v>
      </c>
      <c r="H253" s="33">
        <v>75</v>
      </c>
      <c r="I253" s="33">
        <f t="shared" si="30"/>
        <v>61797</v>
      </c>
      <c r="J253" s="51">
        <v>87</v>
      </c>
      <c r="K253" s="33">
        <f t="shared" si="31"/>
        <v>71684.52</v>
      </c>
      <c r="L253" s="72">
        <f t="shared" si="32"/>
        <v>133481.52000000002</v>
      </c>
      <c r="M253" s="104"/>
      <c r="O253" s="55">
        <v>133481.52000000002</v>
      </c>
    </row>
    <row r="254" spans="1:15" ht="23.25" customHeight="1">
      <c r="A254" s="32"/>
      <c r="B254" s="50">
        <v>6</v>
      </c>
      <c r="C254" s="78" t="s">
        <v>184</v>
      </c>
      <c r="D254" s="137"/>
      <c r="E254" s="83"/>
      <c r="F254" s="50" t="s">
        <v>1</v>
      </c>
      <c r="G254" s="32">
        <v>823.96</v>
      </c>
      <c r="H254" s="33">
        <v>600</v>
      </c>
      <c r="I254" s="33">
        <f t="shared" si="30"/>
        <v>494376</v>
      </c>
      <c r="J254" s="51">
        <v>189</v>
      </c>
      <c r="K254" s="33">
        <f t="shared" si="31"/>
        <v>155728.44</v>
      </c>
      <c r="L254" s="72">
        <f t="shared" si="32"/>
        <v>650104.43999999994</v>
      </c>
      <c r="M254" s="405"/>
      <c r="O254" s="55">
        <f>SUM(O247:O253)</f>
        <v>306017.19000000006</v>
      </c>
    </row>
    <row r="255" spans="1:15" ht="23.25" customHeight="1">
      <c r="A255" s="32"/>
      <c r="B255" s="50">
        <v>7</v>
      </c>
      <c r="C255" s="78" t="s">
        <v>135</v>
      </c>
      <c r="D255" s="137"/>
      <c r="E255" s="83"/>
      <c r="F255" s="50"/>
      <c r="G255" s="32"/>
      <c r="H255" s="33"/>
      <c r="I255" s="33"/>
      <c r="J255" s="51"/>
      <c r="K255" s="33"/>
      <c r="L255" s="72"/>
      <c r="M255" s="104"/>
    </row>
    <row r="256" spans="1:15" ht="23.25" customHeight="1">
      <c r="A256" s="32"/>
      <c r="B256" s="50"/>
      <c r="C256" s="78" t="s">
        <v>121</v>
      </c>
      <c r="D256" s="137"/>
      <c r="E256" s="83"/>
      <c r="F256" s="50" t="s">
        <v>1</v>
      </c>
      <c r="G256" s="32">
        <v>1139.28</v>
      </c>
      <c r="H256" s="33">
        <v>595</v>
      </c>
      <c r="I256" s="33">
        <f t="shared" si="30"/>
        <v>677871.6</v>
      </c>
      <c r="J256" s="51">
        <v>120</v>
      </c>
      <c r="K256" s="33">
        <f t="shared" si="31"/>
        <v>136713.60000000001</v>
      </c>
      <c r="L256" s="72">
        <f t="shared" si="32"/>
        <v>814585.2</v>
      </c>
      <c r="M256" s="104"/>
    </row>
    <row r="257" spans="1:17" ht="23.25" customHeight="1">
      <c r="B257" s="50">
        <v>8</v>
      </c>
      <c r="C257" s="78" t="s">
        <v>528</v>
      </c>
      <c r="D257" s="137"/>
      <c r="E257" s="83"/>
      <c r="F257" s="50" t="s">
        <v>1</v>
      </c>
      <c r="G257" s="32">
        <v>269.45</v>
      </c>
      <c r="H257" s="33">
        <v>850</v>
      </c>
      <c r="I257" s="33">
        <f t="shared" si="30"/>
        <v>229032.5</v>
      </c>
      <c r="J257" s="51">
        <v>88</v>
      </c>
      <c r="K257" s="33">
        <f t="shared" si="31"/>
        <v>23711.599999999999</v>
      </c>
      <c r="L257" s="72">
        <f t="shared" si="32"/>
        <v>252744.1</v>
      </c>
    </row>
    <row r="258" spans="1:17" ht="23.25" customHeight="1">
      <c r="B258" s="50">
        <v>9</v>
      </c>
      <c r="C258" s="78" t="s">
        <v>185</v>
      </c>
      <c r="D258" s="137"/>
      <c r="E258" s="83"/>
      <c r="F258" s="50" t="s">
        <v>1</v>
      </c>
      <c r="G258" s="32">
        <v>194</v>
      </c>
      <c r="H258" s="33">
        <v>459</v>
      </c>
      <c r="I258" s="33">
        <f t="shared" si="30"/>
        <v>89046</v>
      </c>
      <c r="J258" s="51">
        <v>69</v>
      </c>
      <c r="K258" s="33">
        <f t="shared" si="31"/>
        <v>13386</v>
      </c>
      <c r="L258" s="72">
        <f t="shared" si="32"/>
        <v>102432</v>
      </c>
      <c r="Q258" s="102">
        <f>L264</f>
        <v>2331926.39</v>
      </c>
    </row>
    <row r="259" spans="1:17" ht="23.25" customHeight="1">
      <c r="B259" s="50">
        <v>10</v>
      </c>
      <c r="C259" s="78" t="s">
        <v>529</v>
      </c>
      <c r="D259" s="137"/>
      <c r="E259" s="83"/>
      <c r="F259" s="50" t="s">
        <v>1</v>
      </c>
      <c r="G259" s="32">
        <v>37.729999999999997</v>
      </c>
      <c r="H259" s="33">
        <f>594+94</f>
        <v>688</v>
      </c>
      <c r="I259" s="33">
        <f t="shared" si="30"/>
        <v>25958.239999999998</v>
      </c>
      <c r="J259" s="51">
        <f>95+38</f>
        <v>133</v>
      </c>
      <c r="K259" s="33">
        <f t="shared" si="31"/>
        <v>5018.0899999999992</v>
      </c>
      <c r="L259" s="72">
        <f t="shared" si="32"/>
        <v>30976.329999999998</v>
      </c>
    </row>
    <row r="260" spans="1:17" ht="23.25" customHeight="1">
      <c r="B260" s="50">
        <v>11</v>
      </c>
      <c r="C260" s="78" t="s">
        <v>514</v>
      </c>
      <c r="D260" s="137"/>
      <c r="E260" s="83"/>
      <c r="F260" s="50" t="s">
        <v>1</v>
      </c>
      <c r="G260" s="32">
        <v>846</v>
      </c>
      <c r="H260" s="33">
        <v>180</v>
      </c>
      <c r="I260" s="33">
        <f t="shared" si="30"/>
        <v>152280</v>
      </c>
      <c r="J260" s="51">
        <v>25</v>
      </c>
      <c r="K260" s="33">
        <f t="shared" si="31"/>
        <v>21150</v>
      </c>
      <c r="L260" s="72">
        <f t="shared" si="32"/>
        <v>173430</v>
      </c>
    </row>
    <row r="261" spans="1:17" ht="23.25" customHeight="1">
      <c r="A261" s="32"/>
      <c r="B261" s="50">
        <v>12</v>
      </c>
      <c r="C261" s="78" t="s">
        <v>84</v>
      </c>
      <c r="D261" s="137"/>
      <c r="E261" s="83"/>
      <c r="F261" s="50"/>
      <c r="G261" s="32"/>
      <c r="H261" s="33"/>
      <c r="I261" s="33"/>
      <c r="J261" s="51"/>
      <c r="K261" s="33"/>
      <c r="L261" s="72"/>
      <c r="M261" s="104"/>
    </row>
    <row r="262" spans="1:17" ht="23.25" customHeight="1">
      <c r="A262" s="32"/>
      <c r="B262" s="50"/>
      <c r="C262" s="290" t="s">
        <v>12</v>
      </c>
      <c r="D262" s="95" t="s">
        <v>104</v>
      </c>
      <c r="E262" s="83"/>
      <c r="F262" s="50" t="s">
        <v>157</v>
      </c>
      <c r="G262" s="32">
        <v>13.31</v>
      </c>
      <c r="H262" s="33">
        <v>79</v>
      </c>
      <c r="I262" s="33">
        <f t="shared" si="30"/>
        <v>1051.49</v>
      </c>
      <c r="J262" s="51">
        <v>44</v>
      </c>
      <c r="K262" s="33">
        <f t="shared" si="31"/>
        <v>585.64</v>
      </c>
      <c r="L262" s="72">
        <f t="shared" si="32"/>
        <v>1637.13</v>
      </c>
      <c r="M262" s="104"/>
    </row>
    <row r="263" spans="1:17" ht="23.25" customHeight="1">
      <c r="A263" s="32"/>
      <c r="B263" s="50"/>
      <c r="C263" s="78"/>
      <c r="D263" s="82"/>
      <c r="E263" s="83"/>
      <c r="F263" s="50"/>
      <c r="G263" s="32"/>
      <c r="H263" s="33"/>
      <c r="I263" s="33"/>
      <c r="J263" s="51"/>
      <c r="K263" s="33"/>
      <c r="L263" s="72"/>
      <c r="M263" s="367"/>
    </row>
    <row r="264" spans="1:17" ht="23.25" customHeight="1">
      <c r="A264" s="32"/>
      <c r="B264" s="50"/>
      <c r="C264" s="406"/>
      <c r="D264" s="95"/>
      <c r="E264" s="49" t="s">
        <v>548</v>
      </c>
      <c r="F264" s="50"/>
      <c r="G264" s="32"/>
      <c r="H264" s="33"/>
      <c r="I264" s="34">
        <f>SUM(I246:I263)</f>
        <v>1850188.21</v>
      </c>
      <c r="J264" s="51"/>
      <c r="K264" s="34">
        <f>SUM(K247:K263)</f>
        <v>481738.18</v>
      </c>
      <c r="L264" s="52">
        <f>SUM(L247:L263)</f>
        <v>2331926.39</v>
      </c>
      <c r="M264" s="405"/>
    </row>
    <row r="265" spans="1:17" ht="23.25" customHeight="1">
      <c r="A265" s="32"/>
      <c r="B265" s="50"/>
      <c r="C265" s="406"/>
      <c r="D265" s="95"/>
      <c r="E265" s="49"/>
      <c r="F265" s="50"/>
      <c r="G265" s="32"/>
      <c r="H265" s="33"/>
      <c r="I265" s="34"/>
      <c r="J265" s="51"/>
      <c r="K265" s="34"/>
      <c r="L265" s="52"/>
      <c r="M265" s="104"/>
    </row>
    <row r="266" spans="1:17" ht="23.25" customHeight="1">
      <c r="A266" s="32"/>
      <c r="B266" s="50"/>
      <c r="C266" s="406"/>
      <c r="D266" s="95"/>
      <c r="E266" s="49"/>
      <c r="F266" s="50"/>
      <c r="G266" s="32"/>
      <c r="H266" s="33"/>
      <c r="I266" s="34"/>
      <c r="J266" s="51"/>
      <c r="K266" s="34"/>
      <c r="L266" s="52"/>
      <c r="M266" s="104"/>
    </row>
    <row r="267" spans="1:17" ht="23.25" customHeight="1">
      <c r="A267" s="32"/>
      <c r="B267" s="50"/>
      <c r="C267" s="121"/>
      <c r="D267" s="47" t="s">
        <v>83</v>
      </c>
      <c r="E267" s="83"/>
      <c r="F267" s="50"/>
      <c r="G267" s="32"/>
      <c r="H267" s="33"/>
      <c r="I267" s="33"/>
      <c r="J267" s="51"/>
      <c r="K267" s="33"/>
      <c r="L267" s="72"/>
      <c r="M267" s="104"/>
    </row>
    <row r="268" spans="1:17" ht="23.25" customHeight="1">
      <c r="A268" s="32"/>
      <c r="B268" s="50">
        <v>1</v>
      </c>
      <c r="C268" s="78" t="s">
        <v>187</v>
      </c>
      <c r="D268" s="95"/>
      <c r="E268" s="83"/>
      <c r="F268" s="50" t="s">
        <v>1</v>
      </c>
      <c r="G268" s="32">
        <v>217.65</v>
      </c>
      <c r="H268" s="33">
        <v>2663</v>
      </c>
      <c r="I268" s="33">
        <f>G268*H268</f>
        <v>579601.95000000007</v>
      </c>
      <c r="J268" s="51">
        <v>207</v>
      </c>
      <c r="K268" s="33">
        <f>G268*J268</f>
        <v>45053.55</v>
      </c>
      <c r="L268" s="72">
        <f>I268+K268</f>
        <v>624655.50000000012</v>
      </c>
      <c r="M268" s="104"/>
    </row>
    <row r="269" spans="1:17" ht="23.25" customHeight="1">
      <c r="A269" s="32"/>
      <c r="B269" s="50">
        <v>2</v>
      </c>
      <c r="C269" s="78" t="s">
        <v>320</v>
      </c>
      <c r="D269" s="95"/>
      <c r="E269" s="83"/>
      <c r="F269" s="50" t="s">
        <v>1</v>
      </c>
      <c r="G269" s="32">
        <v>39.4</v>
      </c>
      <c r="H269" s="33">
        <v>394</v>
      </c>
      <c r="I269" s="33">
        <f>G269*H269</f>
        <v>15523.599999999999</v>
      </c>
      <c r="J269" s="51">
        <v>158</v>
      </c>
      <c r="K269" s="33">
        <f>G269*J269</f>
        <v>6225.2</v>
      </c>
      <c r="L269" s="72">
        <f>I269+K269</f>
        <v>21748.799999999999</v>
      </c>
      <c r="M269" s="104"/>
    </row>
    <row r="270" spans="1:17" ht="23.25" customHeight="1">
      <c r="A270" s="32"/>
      <c r="B270" s="50">
        <v>3</v>
      </c>
      <c r="C270" s="78" t="s">
        <v>188</v>
      </c>
      <c r="D270" s="95"/>
      <c r="E270" s="83"/>
      <c r="F270" s="50" t="s">
        <v>1</v>
      </c>
      <c r="G270" s="32">
        <v>67.72</v>
      </c>
      <c r="H270" s="33">
        <v>500</v>
      </c>
      <c r="I270" s="33">
        <f>G270*H270</f>
        <v>33860</v>
      </c>
      <c r="J270" s="51">
        <v>80</v>
      </c>
      <c r="K270" s="33">
        <f>G270*J270</f>
        <v>5417.6</v>
      </c>
      <c r="L270" s="72">
        <f>I270+K270</f>
        <v>39277.599999999999</v>
      </c>
      <c r="M270" s="104"/>
      <c r="N270" s="79"/>
    </row>
    <row r="271" spans="1:17" ht="23.25" customHeight="1">
      <c r="A271" s="32"/>
      <c r="B271" s="50">
        <v>4</v>
      </c>
      <c r="C271" s="78" t="s">
        <v>511</v>
      </c>
      <c r="D271" s="95"/>
      <c r="E271" s="83"/>
      <c r="F271" s="50"/>
      <c r="G271" s="32"/>
      <c r="H271" s="33"/>
      <c r="I271" s="33"/>
      <c r="J271" s="51"/>
      <c r="K271" s="33"/>
      <c r="L271" s="72"/>
      <c r="M271" s="405"/>
    </row>
    <row r="272" spans="1:17" ht="23.25" customHeight="1">
      <c r="A272" s="32"/>
      <c r="B272" s="50"/>
      <c r="C272" s="78" t="s">
        <v>512</v>
      </c>
      <c r="D272" s="95"/>
      <c r="E272" s="83"/>
      <c r="F272" s="50" t="s">
        <v>1</v>
      </c>
      <c r="G272" s="32">
        <f>G277+G280</f>
        <v>2221.92</v>
      </c>
      <c r="H272" s="33">
        <v>150</v>
      </c>
      <c r="I272" s="33">
        <f>G272*H272</f>
        <v>333288</v>
      </c>
      <c r="J272" s="51">
        <v>40</v>
      </c>
      <c r="K272" s="33">
        <f>G272*J272</f>
        <v>88876.800000000003</v>
      </c>
      <c r="L272" s="72">
        <f>I272+K272</f>
        <v>422164.8</v>
      </c>
      <c r="M272" s="104"/>
    </row>
    <row r="273" spans="1:17" ht="23.25" customHeight="1">
      <c r="A273" s="32"/>
      <c r="B273" s="50">
        <v>5</v>
      </c>
      <c r="C273" s="78" t="s">
        <v>1142</v>
      </c>
      <c r="D273" s="95"/>
      <c r="E273" s="83"/>
      <c r="F273" s="50"/>
      <c r="G273" s="32"/>
      <c r="H273" s="33"/>
      <c r="I273" s="33"/>
      <c r="J273" s="51"/>
      <c r="K273" s="33"/>
      <c r="L273" s="72"/>
      <c r="M273" s="104"/>
    </row>
    <row r="274" spans="1:17" ht="23.25" customHeight="1">
      <c r="A274" s="32"/>
      <c r="B274" s="50"/>
      <c r="C274" s="78" t="s">
        <v>122</v>
      </c>
      <c r="D274" s="95"/>
      <c r="E274" s="83"/>
      <c r="F274" s="50"/>
      <c r="G274" s="32"/>
      <c r="H274" s="33"/>
      <c r="I274" s="33"/>
      <c r="J274" s="51"/>
      <c r="K274" s="33"/>
      <c r="L274" s="72"/>
      <c r="M274" s="104"/>
    </row>
    <row r="275" spans="1:17" ht="23.25" customHeight="1">
      <c r="A275" s="32"/>
      <c r="B275" s="50"/>
      <c r="C275" s="78" t="s">
        <v>123</v>
      </c>
      <c r="D275" s="95"/>
      <c r="E275" s="83"/>
      <c r="F275" s="50"/>
      <c r="G275" s="32"/>
      <c r="H275" s="33"/>
      <c r="I275" s="33"/>
      <c r="J275" s="51"/>
      <c r="K275" s="33"/>
      <c r="L275" s="72"/>
      <c r="M275" s="104"/>
    </row>
    <row r="276" spans="1:17" ht="23.25" customHeight="1">
      <c r="A276" s="32"/>
      <c r="B276" s="50"/>
      <c r="C276" s="78" t="s">
        <v>124</v>
      </c>
      <c r="D276" s="95"/>
      <c r="E276" s="83"/>
      <c r="F276" s="50"/>
      <c r="G276" s="32"/>
      <c r="H276" s="33"/>
      <c r="I276" s="33"/>
      <c r="J276" s="51"/>
      <c r="K276" s="33"/>
      <c r="L276" s="72"/>
      <c r="M276" s="104"/>
    </row>
    <row r="277" spans="1:17" ht="23.25" customHeight="1">
      <c r="A277" s="32"/>
      <c r="B277" s="50"/>
      <c r="C277" s="78" t="s">
        <v>125</v>
      </c>
      <c r="D277" s="95"/>
      <c r="E277" s="83"/>
      <c r="F277" s="50" t="s">
        <v>1</v>
      </c>
      <c r="G277" s="32">
        <v>1613.92</v>
      </c>
      <c r="H277" s="33">
        <v>632</v>
      </c>
      <c r="I277" s="33">
        <f>G277*H277</f>
        <v>1019997.4400000001</v>
      </c>
      <c r="J277" s="51">
        <v>120</v>
      </c>
      <c r="K277" s="33">
        <f>G277*J277</f>
        <v>193670.40000000002</v>
      </c>
      <c r="L277" s="72">
        <f>I277+K277</f>
        <v>1213667.8400000001</v>
      </c>
      <c r="M277" s="104"/>
    </row>
    <row r="278" spans="1:17" ht="23.25" customHeight="1">
      <c r="A278" s="32"/>
      <c r="B278" s="50">
        <v>6</v>
      </c>
      <c r="C278" s="78" t="s">
        <v>1143</v>
      </c>
      <c r="D278" s="95"/>
      <c r="E278" s="83"/>
      <c r="F278" s="50"/>
      <c r="G278" s="32"/>
      <c r="H278" s="33"/>
      <c r="I278" s="33"/>
      <c r="J278" s="51"/>
      <c r="K278" s="33"/>
      <c r="L278" s="72"/>
      <c r="M278" s="104"/>
    </row>
    <row r="279" spans="1:17" ht="23.25" customHeight="1">
      <c r="B279" s="50"/>
      <c r="C279" s="78" t="s">
        <v>124</v>
      </c>
      <c r="D279" s="95"/>
      <c r="E279" s="83"/>
      <c r="F279" s="50"/>
      <c r="G279" s="32"/>
      <c r="H279" s="33"/>
      <c r="I279" s="33"/>
      <c r="J279" s="51"/>
      <c r="K279" s="33"/>
      <c r="L279" s="72"/>
      <c r="M279" s="104"/>
    </row>
    <row r="280" spans="1:17" ht="23.25" customHeight="1">
      <c r="B280" s="50"/>
      <c r="C280" s="78" t="s">
        <v>125</v>
      </c>
      <c r="D280" s="95"/>
      <c r="E280" s="83"/>
      <c r="F280" s="50" t="s">
        <v>1</v>
      </c>
      <c r="G280" s="32">
        <v>608</v>
      </c>
      <c r="H280" s="33">
        <v>890</v>
      </c>
      <c r="I280" s="33">
        <f>G280*H280</f>
        <v>541120</v>
      </c>
      <c r="J280" s="51">
        <v>120</v>
      </c>
      <c r="K280" s="33">
        <f>G280*J280</f>
        <v>72960</v>
      </c>
      <c r="L280" s="72">
        <f>I280+K280</f>
        <v>614080</v>
      </c>
    </row>
    <row r="281" spans="1:17" ht="23.25" customHeight="1">
      <c r="B281" s="50">
        <v>7</v>
      </c>
      <c r="C281" s="78" t="s">
        <v>190</v>
      </c>
      <c r="D281" s="95"/>
      <c r="E281" s="83"/>
      <c r="F281" s="50" t="s">
        <v>1</v>
      </c>
      <c r="G281" s="32">
        <v>31.35</v>
      </c>
      <c r="H281" s="33">
        <v>2850</v>
      </c>
      <c r="I281" s="33">
        <f>G281*H281</f>
        <v>89347.5</v>
      </c>
      <c r="J281" s="51">
        <v>650</v>
      </c>
      <c r="K281" s="33">
        <f>G281*J281</f>
        <v>20377.5</v>
      </c>
      <c r="L281" s="72">
        <f>I281+K281</f>
        <v>109725</v>
      </c>
      <c r="Q281" s="102">
        <f>L287</f>
        <v>3231584.54</v>
      </c>
    </row>
    <row r="282" spans="1:17" ht="23.25" customHeight="1">
      <c r="B282" s="50">
        <v>8</v>
      </c>
      <c r="C282" s="78" t="s">
        <v>189</v>
      </c>
      <c r="D282" s="95"/>
      <c r="E282" s="83"/>
      <c r="F282" s="50" t="s">
        <v>1</v>
      </c>
      <c r="G282" s="32">
        <v>20.100000000000001</v>
      </c>
      <c r="H282" s="33">
        <v>1000</v>
      </c>
      <c r="I282" s="33">
        <f>G282*H282</f>
        <v>20100</v>
      </c>
      <c r="J282" s="51">
        <v>50</v>
      </c>
      <c r="K282" s="33">
        <f>G282*J282</f>
        <v>1005.0000000000001</v>
      </c>
      <c r="L282" s="72">
        <f>I282+K282</f>
        <v>21105</v>
      </c>
    </row>
    <row r="283" spans="1:17" ht="23.25" customHeight="1">
      <c r="B283" s="50">
        <v>9</v>
      </c>
      <c r="C283" s="78" t="s">
        <v>105</v>
      </c>
      <c r="D283" s="95"/>
      <c r="E283" s="83"/>
      <c r="F283" s="50"/>
      <c r="G283" s="32"/>
      <c r="H283" s="33"/>
      <c r="I283" s="33"/>
      <c r="J283" s="51"/>
      <c r="K283" s="33"/>
      <c r="L283" s="72"/>
      <c r="M283" s="104"/>
    </row>
    <row r="284" spans="1:17" ht="23.25" customHeight="1">
      <c r="B284" s="50"/>
      <c r="C284" s="290" t="s">
        <v>12</v>
      </c>
      <c r="D284" s="95" t="s">
        <v>191</v>
      </c>
      <c r="E284" s="83"/>
      <c r="F284" s="50" t="s">
        <v>1</v>
      </c>
      <c r="G284" s="32">
        <v>1022</v>
      </c>
      <c r="H284" s="33">
        <v>90</v>
      </c>
      <c r="I284" s="33">
        <f>G284*H284</f>
        <v>91980</v>
      </c>
      <c r="J284" s="51">
        <v>40</v>
      </c>
      <c r="K284" s="33">
        <f>G284*J284</f>
        <v>40880</v>
      </c>
      <c r="L284" s="72">
        <f>I284+K284</f>
        <v>132860</v>
      </c>
      <c r="M284" s="104"/>
    </row>
    <row r="285" spans="1:17" ht="23.25" customHeight="1">
      <c r="B285" s="50">
        <v>10</v>
      </c>
      <c r="C285" s="78" t="s">
        <v>527</v>
      </c>
      <c r="D285" s="95"/>
      <c r="E285" s="83"/>
      <c r="F285" s="50" t="s">
        <v>1</v>
      </c>
      <c r="G285" s="32">
        <f>G229+62.9</f>
        <v>161.5</v>
      </c>
      <c r="H285" s="33">
        <v>150</v>
      </c>
      <c r="I285" s="33">
        <f>G285*H285</f>
        <v>24225</v>
      </c>
      <c r="J285" s="51">
        <v>50</v>
      </c>
      <c r="K285" s="33">
        <f>G285*J285</f>
        <v>8075</v>
      </c>
      <c r="L285" s="72">
        <f>I285+K285</f>
        <v>32300</v>
      </c>
      <c r="M285" s="104"/>
    </row>
    <row r="286" spans="1:17" ht="23.25" customHeight="1">
      <c r="B286" s="50"/>
      <c r="C286" s="78"/>
      <c r="D286" s="95"/>
      <c r="E286" s="83"/>
      <c r="F286" s="50"/>
      <c r="G286" s="32"/>
      <c r="H286" s="33"/>
      <c r="I286" s="33"/>
      <c r="J286" s="51"/>
      <c r="K286" s="33"/>
      <c r="L286" s="72"/>
      <c r="M286" s="104"/>
    </row>
    <row r="287" spans="1:17" ht="23.25" customHeight="1">
      <c r="B287" s="50"/>
      <c r="C287" s="403"/>
      <c r="D287" s="137"/>
      <c r="E287" s="48" t="s">
        <v>549</v>
      </c>
      <c r="F287" s="50"/>
      <c r="G287" s="32"/>
      <c r="H287" s="33"/>
      <c r="I287" s="34">
        <f>SUM(I268:I286)</f>
        <v>2749043.49</v>
      </c>
      <c r="J287" s="51"/>
      <c r="K287" s="34">
        <f>SUM(K267:K286)</f>
        <v>482541.05000000005</v>
      </c>
      <c r="L287" s="52">
        <f>SUM(L267:L286)</f>
        <v>3231584.54</v>
      </c>
      <c r="M287" s="104"/>
    </row>
    <row r="288" spans="1:17" ht="23.25" customHeight="1">
      <c r="B288" s="50"/>
      <c r="C288" s="403"/>
      <c r="D288" s="137"/>
      <c r="E288" s="48"/>
      <c r="F288" s="50"/>
      <c r="G288" s="32"/>
      <c r="H288" s="33"/>
      <c r="I288" s="34"/>
      <c r="J288" s="51"/>
      <c r="K288" s="34"/>
      <c r="L288" s="52"/>
      <c r="M288" s="104"/>
    </row>
    <row r="289" spans="2:17" ht="23.25" customHeight="1">
      <c r="B289" s="50"/>
      <c r="C289" s="121"/>
      <c r="D289" s="143" t="s">
        <v>107</v>
      </c>
      <c r="E289" s="83"/>
      <c r="F289" s="50"/>
      <c r="G289" s="69"/>
      <c r="H289" s="33"/>
      <c r="I289" s="33"/>
      <c r="J289" s="51"/>
      <c r="K289" s="33"/>
      <c r="L289" s="72"/>
      <c r="M289" s="104"/>
    </row>
    <row r="290" spans="2:17" ht="23.25" customHeight="1">
      <c r="B290" s="50">
        <v>1</v>
      </c>
      <c r="C290" s="80" t="s">
        <v>192</v>
      </c>
      <c r="D290" s="82"/>
      <c r="E290" s="83"/>
      <c r="F290" s="50"/>
      <c r="G290" s="32"/>
      <c r="H290" s="33"/>
      <c r="I290" s="33"/>
      <c r="J290" s="51"/>
      <c r="K290" s="33"/>
      <c r="L290" s="72"/>
      <c r="M290" s="104"/>
    </row>
    <row r="291" spans="2:17" ht="23.25" customHeight="1">
      <c r="B291" s="50"/>
      <c r="C291" s="290" t="s">
        <v>12</v>
      </c>
      <c r="D291" s="82" t="s">
        <v>1061</v>
      </c>
      <c r="E291" s="83"/>
      <c r="F291" s="50" t="s">
        <v>157</v>
      </c>
      <c r="G291" s="32">
        <v>25.75</v>
      </c>
      <c r="H291" s="33">
        <v>2590</v>
      </c>
      <c r="I291" s="33">
        <f>G291*H291</f>
        <v>66692.5</v>
      </c>
      <c r="J291" s="51"/>
      <c r="K291" s="33">
        <f>G291*J291</f>
        <v>0</v>
      </c>
      <c r="L291" s="72">
        <f>I291+K291</f>
        <v>66692.5</v>
      </c>
      <c r="M291" s="104"/>
    </row>
    <row r="292" spans="2:17" ht="23.25" customHeight="1">
      <c r="B292" s="50"/>
      <c r="C292" s="290"/>
      <c r="D292" s="82" t="s">
        <v>1060</v>
      </c>
      <c r="E292" s="83"/>
      <c r="F292" s="50"/>
      <c r="G292" s="32"/>
      <c r="H292" s="33"/>
      <c r="I292" s="33"/>
      <c r="J292" s="51"/>
      <c r="K292" s="33"/>
      <c r="L292" s="72"/>
      <c r="M292" s="104"/>
    </row>
    <row r="293" spans="2:17" ht="23.25" customHeight="1">
      <c r="B293" s="50">
        <v>2</v>
      </c>
      <c r="C293" s="80" t="s">
        <v>518</v>
      </c>
      <c r="D293" s="82"/>
      <c r="E293" s="83"/>
      <c r="F293" s="50"/>
      <c r="G293" s="32"/>
      <c r="H293" s="33"/>
      <c r="I293" s="33"/>
      <c r="J293" s="51"/>
      <c r="K293" s="33"/>
      <c r="L293" s="72"/>
      <c r="M293" s="104"/>
    </row>
    <row r="294" spans="2:17" ht="23.25" customHeight="1">
      <c r="B294" s="50"/>
      <c r="C294" s="290" t="s">
        <v>12</v>
      </c>
      <c r="D294" s="82" t="s">
        <v>193</v>
      </c>
      <c r="E294" s="83"/>
      <c r="F294" s="50" t="s">
        <v>157</v>
      </c>
      <c r="G294" s="32">
        <v>4.8499999999999996</v>
      </c>
      <c r="H294" s="33">
        <v>79</v>
      </c>
      <c r="I294" s="33">
        <f>G294*H294</f>
        <v>383.15</v>
      </c>
      <c r="J294" s="51">
        <v>42</v>
      </c>
      <c r="K294" s="33">
        <f>G294*J294</f>
        <v>203.7</v>
      </c>
      <c r="L294" s="72">
        <f>I294+K294</f>
        <v>586.84999999999991</v>
      </c>
      <c r="M294" s="104"/>
    </row>
    <row r="295" spans="2:17" ht="23.25" customHeight="1">
      <c r="B295" s="50"/>
      <c r="C295" s="290" t="s">
        <v>12</v>
      </c>
      <c r="D295" s="82" t="s">
        <v>1061</v>
      </c>
      <c r="E295" s="83"/>
      <c r="F295" s="50" t="s">
        <v>157</v>
      </c>
      <c r="G295" s="32">
        <v>1</v>
      </c>
      <c r="H295" s="33">
        <v>2590</v>
      </c>
      <c r="I295" s="33">
        <f>G295*H295</f>
        <v>2590</v>
      </c>
      <c r="J295" s="51"/>
      <c r="K295" s="33">
        <f>G295*J295</f>
        <v>0</v>
      </c>
      <c r="L295" s="72">
        <f>I295+K295</f>
        <v>2590</v>
      </c>
      <c r="M295" s="104"/>
    </row>
    <row r="296" spans="2:17" ht="23.25" customHeight="1">
      <c r="B296" s="50"/>
      <c r="C296" s="290" t="s">
        <v>12</v>
      </c>
      <c r="D296" s="82" t="s">
        <v>1060</v>
      </c>
      <c r="E296" s="83"/>
      <c r="F296" s="50"/>
      <c r="G296" s="32"/>
      <c r="H296" s="33"/>
      <c r="I296" s="33"/>
      <c r="J296" s="51"/>
      <c r="K296" s="33"/>
      <c r="L296" s="72"/>
      <c r="M296" s="104"/>
    </row>
    <row r="297" spans="2:17" ht="23.25" customHeight="1">
      <c r="B297" s="50">
        <v>3</v>
      </c>
      <c r="C297" s="80" t="s">
        <v>519</v>
      </c>
      <c r="D297" s="82"/>
      <c r="E297" s="83"/>
      <c r="F297" s="50"/>
      <c r="G297" s="32"/>
      <c r="H297" s="33"/>
      <c r="I297" s="33"/>
      <c r="J297" s="51"/>
      <c r="K297" s="33"/>
      <c r="L297" s="72"/>
      <c r="M297" s="104"/>
    </row>
    <row r="298" spans="2:17" ht="23.25" customHeight="1">
      <c r="B298" s="50"/>
      <c r="C298" s="290" t="s">
        <v>12</v>
      </c>
      <c r="D298" s="82" t="s">
        <v>1061</v>
      </c>
      <c r="E298" s="83"/>
      <c r="F298" s="50" t="s">
        <v>157</v>
      </c>
      <c r="G298" s="32">
        <v>5</v>
      </c>
      <c r="H298" s="33">
        <v>2590</v>
      </c>
      <c r="I298" s="33">
        <f>G298*H298</f>
        <v>12950</v>
      </c>
      <c r="J298" s="51"/>
      <c r="K298" s="33">
        <f>G298*J298</f>
        <v>0</v>
      </c>
      <c r="L298" s="72">
        <f>I298+K298</f>
        <v>12950</v>
      </c>
      <c r="M298" s="104"/>
    </row>
    <row r="299" spans="2:17" ht="23.25" customHeight="1">
      <c r="B299" s="50"/>
      <c r="C299" s="290" t="s">
        <v>12</v>
      </c>
      <c r="D299" s="82" t="s">
        <v>1060</v>
      </c>
      <c r="E299" s="83"/>
      <c r="F299" s="50"/>
      <c r="G299" s="32"/>
      <c r="H299" s="33"/>
      <c r="I299" s="33"/>
      <c r="J299" s="51"/>
      <c r="K299" s="33"/>
      <c r="L299" s="72"/>
      <c r="M299" s="104"/>
    </row>
    <row r="300" spans="2:17" ht="23.25" customHeight="1">
      <c r="B300" s="50">
        <v>4</v>
      </c>
      <c r="C300" s="80" t="s">
        <v>194</v>
      </c>
      <c r="D300" s="82"/>
      <c r="E300" s="83"/>
      <c r="F300" s="50"/>
      <c r="G300" s="32"/>
      <c r="H300" s="33"/>
      <c r="I300" s="33"/>
      <c r="J300" s="51"/>
      <c r="K300" s="33"/>
      <c r="L300" s="72"/>
      <c r="M300" s="104"/>
    </row>
    <row r="301" spans="2:17" ht="23.25" customHeight="1">
      <c r="B301" s="50"/>
      <c r="C301" s="290" t="s">
        <v>12</v>
      </c>
      <c r="D301" s="82" t="s">
        <v>193</v>
      </c>
      <c r="E301" s="83"/>
      <c r="F301" s="50" t="s">
        <v>157</v>
      </c>
      <c r="G301" s="32">
        <v>45.5</v>
      </c>
      <c r="H301" s="33">
        <v>79</v>
      </c>
      <c r="I301" s="33">
        <f>G301*H301</f>
        <v>3594.5</v>
      </c>
      <c r="J301" s="51">
        <v>42</v>
      </c>
      <c r="K301" s="33">
        <f>G301*J301</f>
        <v>1911</v>
      </c>
      <c r="L301" s="72">
        <f>I301+K301</f>
        <v>5505.5</v>
      </c>
      <c r="M301" s="104"/>
    </row>
    <row r="302" spans="2:17" ht="23.25" customHeight="1">
      <c r="B302" s="50">
        <v>5</v>
      </c>
      <c r="C302" s="80" t="s">
        <v>517</v>
      </c>
      <c r="D302" s="82"/>
      <c r="E302" s="83"/>
      <c r="F302" s="50"/>
      <c r="G302" s="32"/>
      <c r="H302" s="33"/>
      <c r="I302" s="33"/>
      <c r="J302" s="51"/>
      <c r="K302" s="33"/>
      <c r="L302" s="72"/>
    </row>
    <row r="303" spans="2:17" ht="23.25" customHeight="1">
      <c r="B303" s="50"/>
      <c r="C303" s="290" t="s">
        <v>12</v>
      </c>
      <c r="D303" s="82" t="s">
        <v>1061</v>
      </c>
      <c r="E303" s="83"/>
      <c r="F303" s="50" t="s">
        <v>157</v>
      </c>
      <c r="G303" s="144">
        <v>9.6</v>
      </c>
      <c r="H303" s="33">
        <v>2590</v>
      </c>
      <c r="I303" s="33">
        <f>G303*H303</f>
        <v>24864</v>
      </c>
      <c r="J303" s="51"/>
      <c r="K303" s="33">
        <f>G303*J303</f>
        <v>0</v>
      </c>
      <c r="L303" s="72">
        <f>I303+K303</f>
        <v>24864</v>
      </c>
      <c r="Q303" s="102">
        <f>L309</f>
        <v>146081.85</v>
      </c>
    </row>
    <row r="304" spans="2:17" ht="23.25" customHeight="1">
      <c r="B304" s="50"/>
      <c r="C304" s="290" t="s">
        <v>12</v>
      </c>
      <c r="D304" s="82" t="s">
        <v>1060</v>
      </c>
      <c r="E304" s="83"/>
      <c r="F304" s="50"/>
      <c r="G304" s="32"/>
      <c r="H304" s="33"/>
      <c r="I304" s="33"/>
      <c r="J304" s="51"/>
      <c r="K304" s="33"/>
      <c r="L304" s="72"/>
    </row>
    <row r="305" spans="2:18" ht="23.25" customHeight="1">
      <c r="B305" s="50">
        <v>6</v>
      </c>
      <c r="C305" s="80" t="s">
        <v>521</v>
      </c>
      <c r="D305" s="82"/>
      <c r="E305" s="83"/>
      <c r="F305" s="50"/>
      <c r="G305" s="32"/>
      <c r="H305" s="33"/>
      <c r="I305" s="33"/>
      <c r="J305" s="51"/>
      <c r="K305" s="33"/>
      <c r="L305" s="72"/>
    </row>
    <row r="306" spans="2:18" ht="23.25" customHeight="1">
      <c r="B306" s="50"/>
      <c r="C306" s="290" t="s">
        <v>12</v>
      </c>
      <c r="D306" s="82" t="s">
        <v>1061</v>
      </c>
      <c r="E306" s="83"/>
      <c r="F306" s="50" t="s">
        <v>157</v>
      </c>
      <c r="G306" s="32">
        <v>12.7</v>
      </c>
      <c r="H306" s="33">
        <v>2590</v>
      </c>
      <c r="I306" s="33">
        <f>G306*H306</f>
        <v>32893</v>
      </c>
      <c r="J306" s="51"/>
      <c r="K306" s="33">
        <f>G306*J306</f>
        <v>0</v>
      </c>
      <c r="L306" s="72">
        <f>I306+K306</f>
        <v>32893</v>
      </c>
      <c r="M306" s="104"/>
      <c r="O306" s="77"/>
      <c r="R306" s="367"/>
    </row>
    <row r="307" spans="2:18" ht="23.25" customHeight="1">
      <c r="B307" s="50"/>
      <c r="C307" s="290" t="s">
        <v>12</v>
      </c>
      <c r="D307" s="82" t="s">
        <v>1060</v>
      </c>
      <c r="E307" s="83"/>
      <c r="F307" s="50"/>
      <c r="G307" s="32"/>
      <c r="H307" s="33"/>
      <c r="I307" s="33"/>
      <c r="J307" s="51"/>
      <c r="K307" s="33"/>
      <c r="L307" s="72"/>
      <c r="M307" s="104"/>
      <c r="N307" s="81"/>
      <c r="R307" s="407"/>
    </row>
    <row r="308" spans="2:18" ht="23.25" customHeight="1">
      <c r="B308" s="50"/>
      <c r="C308" s="403"/>
      <c r="D308" s="137"/>
      <c r="E308" s="48"/>
      <c r="F308" s="50"/>
      <c r="G308" s="32"/>
      <c r="H308" s="33"/>
      <c r="I308" s="34"/>
      <c r="J308" s="51"/>
      <c r="K308" s="34"/>
      <c r="L308" s="52"/>
      <c r="M308" s="104"/>
      <c r="N308" s="81"/>
    </row>
    <row r="309" spans="2:18" ht="23.25" customHeight="1">
      <c r="B309" s="50"/>
      <c r="C309" s="403"/>
      <c r="D309" s="137"/>
      <c r="E309" s="49" t="s">
        <v>550</v>
      </c>
      <c r="F309" s="50"/>
      <c r="G309" s="32"/>
      <c r="H309" s="33"/>
      <c r="I309" s="34">
        <f>SUM(I291:I308)</f>
        <v>143967.15</v>
      </c>
      <c r="J309" s="51"/>
      <c r="K309" s="34">
        <f>SUM(K291:K308)</f>
        <v>2114.6999999999998</v>
      </c>
      <c r="L309" s="52">
        <f>SUM(L291:L308)</f>
        <v>146081.85</v>
      </c>
      <c r="M309" s="104"/>
      <c r="N309" s="81"/>
    </row>
    <row r="310" spans="2:18" ht="23.25" customHeight="1">
      <c r="B310" s="50"/>
      <c r="C310" s="406"/>
      <c r="D310" s="95"/>
      <c r="E310" s="83"/>
      <c r="F310" s="50"/>
      <c r="G310" s="32"/>
      <c r="H310" s="33"/>
      <c r="I310" s="34"/>
      <c r="J310" s="51"/>
      <c r="K310" s="33"/>
      <c r="L310" s="52"/>
      <c r="M310" s="104"/>
      <c r="N310" s="81"/>
      <c r="R310" s="407"/>
    </row>
    <row r="311" spans="2:18" ht="23.25" customHeight="1">
      <c r="B311" s="50"/>
      <c r="C311" s="121"/>
      <c r="D311" s="143" t="s">
        <v>106</v>
      </c>
      <c r="E311" s="83"/>
      <c r="F311" s="50"/>
      <c r="G311" s="69"/>
      <c r="H311" s="33"/>
      <c r="I311" s="34"/>
      <c r="J311" s="51"/>
      <c r="K311" s="33"/>
      <c r="L311" s="72"/>
      <c r="M311" s="104"/>
      <c r="N311" s="81"/>
    </row>
    <row r="312" spans="2:18" ht="23.25" customHeight="1">
      <c r="B312" s="50">
        <v>1</v>
      </c>
      <c r="C312" s="78" t="s">
        <v>204</v>
      </c>
      <c r="D312" s="82"/>
      <c r="E312" s="83"/>
      <c r="F312" s="50"/>
      <c r="G312" s="32"/>
      <c r="H312" s="33"/>
      <c r="I312" s="33"/>
      <c r="J312" s="51"/>
      <c r="K312" s="33"/>
      <c r="L312" s="72"/>
      <c r="M312" s="104"/>
      <c r="N312" s="81"/>
    </row>
    <row r="313" spans="2:18" ht="23.25" customHeight="1">
      <c r="B313" s="50"/>
      <c r="C313" s="145" t="s">
        <v>12</v>
      </c>
      <c r="D313" s="146" t="s">
        <v>205</v>
      </c>
      <c r="E313" s="147" t="s">
        <v>222</v>
      </c>
      <c r="F313" s="50" t="s">
        <v>11</v>
      </c>
      <c r="G313" s="32">
        <v>1</v>
      </c>
      <c r="H313" s="33">
        <v>238420</v>
      </c>
      <c r="I313" s="33">
        <f t="shared" ref="I313:I326" si="33">G313*H313</f>
        <v>238420</v>
      </c>
      <c r="J313" s="51">
        <v>2500</v>
      </c>
      <c r="K313" s="33">
        <f t="shared" ref="K313:K326" si="34">G313*J313</f>
        <v>2500</v>
      </c>
      <c r="L313" s="72">
        <f t="shared" ref="L313:L326" si="35">I313+K313</f>
        <v>240920</v>
      </c>
      <c r="M313" s="104"/>
      <c r="N313" s="81"/>
    </row>
    <row r="314" spans="2:18" ht="23.25" customHeight="1">
      <c r="B314" s="50"/>
      <c r="C314" s="145" t="s">
        <v>12</v>
      </c>
      <c r="D314" s="146" t="s">
        <v>206</v>
      </c>
      <c r="E314" s="147" t="s">
        <v>221</v>
      </c>
      <c r="F314" s="50" t="s">
        <v>11</v>
      </c>
      <c r="G314" s="32">
        <v>1</v>
      </c>
      <c r="H314" s="33">
        <v>276355</v>
      </c>
      <c r="I314" s="33">
        <f t="shared" si="33"/>
        <v>276355</v>
      </c>
      <c r="J314" s="51">
        <v>2500</v>
      </c>
      <c r="K314" s="33">
        <f t="shared" si="34"/>
        <v>2500</v>
      </c>
      <c r="L314" s="72">
        <f t="shared" si="35"/>
        <v>278855</v>
      </c>
      <c r="M314" s="104"/>
      <c r="N314" s="81"/>
    </row>
    <row r="315" spans="2:18" ht="23.25" customHeight="1">
      <c r="B315" s="50"/>
      <c r="C315" s="145" t="s">
        <v>12</v>
      </c>
      <c r="D315" s="146" t="s">
        <v>207</v>
      </c>
      <c r="E315" s="147" t="s">
        <v>220</v>
      </c>
      <c r="F315" s="50" t="s">
        <v>11</v>
      </c>
      <c r="G315" s="32">
        <v>1</v>
      </c>
      <c r="H315" s="33">
        <v>205630</v>
      </c>
      <c r="I315" s="33">
        <f t="shared" si="33"/>
        <v>205630</v>
      </c>
      <c r="J315" s="51">
        <v>2500</v>
      </c>
      <c r="K315" s="33">
        <f t="shared" si="34"/>
        <v>2500</v>
      </c>
      <c r="L315" s="72">
        <f t="shared" si="35"/>
        <v>208130</v>
      </c>
      <c r="M315" s="104"/>
      <c r="N315" s="81"/>
    </row>
    <row r="316" spans="2:18" ht="23.25" customHeight="1">
      <c r="B316" s="50"/>
      <c r="C316" s="145" t="s">
        <v>12</v>
      </c>
      <c r="D316" s="146" t="s">
        <v>208</v>
      </c>
      <c r="E316" s="147" t="s">
        <v>213</v>
      </c>
      <c r="F316" s="50" t="s">
        <v>11</v>
      </c>
      <c r="G316" s="32">
        <v>1</v>
      </c>
      <c r="H316" s="33">
        <v>59929</v>
      </c>
      <c r="I316" s="33">
        <f t="shared" si="33"/>
        <v>59929</v>
      </c>
      <c r="J316" s="51">
        <v>2500</v>
      </c>
      <c r="K316" s="33">
        <f t="shared" si="34"/>
        <v>2500</v>
      </c>
      <c r="L316" s="72">
        <f t="shared" si="35"/>
        <v>62429</v>
      </c>
      <c r="M316" s="104"/>
      <c r="N316" s="81"/>
    </row>
    <row r="317" spans="2:18" ht="23.25" customHeight="1">
      <c r="B317" s="50"/>
      <c r="C317" s="145" t="s">
        <v>12</v>
      </c>
      <c r="D317" s="146" t="s">
        <v>209</v>
      </c>
      <c r="E317" s="147" t="s">
        <v>219</v>
      </c>
      <c r="F317" s="50" t="s">
        <v>11</v>
      </c>
      <c r="G317" s="32">
        <v>1</v>
      </c>
      <c r="H317" s="33">
        <v>167440</v>
      </c>
      <c r="I317" s="33">
        <f t="shared" si="33"/>
        <v>167440</v>
      </c>
      <c r="J317" s="51">
        <v>2500</v>
      </c>
      <c r="K317" s="33">
        <f t="shared" si="34"/>
        <v>2500</v>
      </c>
      <c r="L317" s="72">
        <f t="shared" si="35"/>
        <v>169940</v>
      </c>
      <c r="M317" s="104"/>
      <c r="N317" s="81"/>
    </row>
    <row r="318" spans="2:18" ht="23.25" customHeight="1">
      <c r="B318" s="50"/>
      <c r="C318" s="145" t="s">
        <v>12</v>
      </c>
      <c r="D318" s="146" t="s">
        <v>210</v>
      </c>
      <c r="E318" s="147" t="s">
        <v>218</v>
      </c>
      <c r="F318" s="50" t="s">
        <v>11</v>
      </c>
      <c r="G318" s="32">
        <v>1</v>
      </c>
      <c r="H318" s="33">
        <v>192595</v>
      </c>
      <c r="I318" s="33">
        <f t="shared" si="33"/>
        <v>192595</v>
      </c>
      <c r="J318" s="51">
        <v>2500</v>
      </c>
      <c r="K318" s="33">
        <f t="shared" si="34"/>
        <v>2500</v>
      </c>
      <c r="L318" s="72">
        <f t="shared" si="35"/>
        <v>195095</v>
      </c>
      <c r="M318" s="104"/>
      <c r="N318" s="81"/>
    </row>
    <row r="319" spans="2:18" ht="23.25" customHeight="1">
      <c r="B319" s="50"/>
      <c r="C319" s="145" t="s">
        <v>12</v>
      </c>
      <c r="D319" s="146" t="s">
        <v>211</v>
      </c>
      <c r="E319" s="147" t="s">
        <v>214</v>
      </c>
      <c r="F319" s="50" t="s">
        <v>11</v>
      </c>
      <c r="G319" s="32">
        <v>1</v>
      </c>
      <c r="H319" s="33">
        <v>29157</v>
      </c>
      <c r="I319" s="33">
        <f t="shared" si="33"/>
        <v>29157</v>
      </c>
      <c r="J319" s="51">
        <v>2500</v>
      </c>
      <c r="K319" s="33">
        <f t="shared" si="34"/>
        <v>2500</v>
      </c>
      <c r="L319" s="72">
        <f t="shared" si="35"/>
        <v>31657</v>
      </c>
      <c r="M319" s="104"/>
      <c r="N319" s="81"/>
    </row>
    <row r="320" spans="2:18" ht="23.25" customHeight="1">
      <c r="B320" s="50"/>
      <c r="C320" s="145" t="s">
        <v>12</v>
      </c>
      <c r="D320" s="146" t="s">
        <v>212</v>
      </c>
      <c r="E320" s="147" t="s">
        <v>216</v>
      </c>
      <c r="F320" s="50" t="s">
        <v>11</v>
      </c>
      <c r="G320" s="32">
        <v>1</v>
      </c>
      <c r="H320" s="33">
        <v>284754</v>
      </c>
      <c r="I320" s="33">
        <f t="shared" si="33"/>
        <v>284754</v>
      </c>
      <c r="J320" s="51">
        <v>2500</v>
      </c>
      <c r="K320" s="33">
        <f t="shared" si="34"/>
        <v>2500</v>
      </c>
      <c r="L320" s="72">
        <f t="shared" si="35"/>
        <v>287254</v>
      </c>
      <c r="M320" s="104"/>
      <c r="N320" s="81"/>
    </row>
    <row r="321" spans="2:18" ht="23.25" customHeight="1">
      <c r="B321" s="50"/>
      <c r="C321" s="145" t="s">
        <v>12</v>
      </c>
      <c r="D321" s="146" t="s">
        <v>215</v>
      </c>
      <c r="E321" s="147" t="s">
        <v>217</v>
      </c>
      <c r="F321" s="50" t="s">
        <v>11</v>
      </c>
      <c r="G321" s="32">
        <v>1</v>
      </c>
      <c r="H321" s="33">
        <v>268157</v>
      </c>
      <c r="I321" s="33">
        <f t="shared" si="33"/>
        <v>268157</v>
      </c>
      <c r="J321" s="51">
        <v>2500</v>
      </c>
      <c r="K321" s="33">
        <f t="shared" si="34"/>
        <v>2500</v>
      </c>
      <c r="L321" s="72">
        <f t="shared" si="35"/>
        <v>270657</v>
      </c>
    </row>
    <row r="322" spans="2:18" ht="23.25" customHeight="1">
      <c r="B322" s="50"/>
      <c r="C322" s="145" t="s">
        <v>12</v>
      </c>
      <c r="D322" s="146" t="s">
        <v>223</v>
      </c>
      <c r="E322" s="147" t="s">
        <v>224</v>
      </c>
      <c r="F322" s="50" t="s">
        <v>11</v>
      </c>
      <c r="G322" s="32">
        <v>1</v>
      </c>
      <c r="H322" s="33">
        <v>290836</v>
      </c>
      <c r="I322" s="33">
        <f t="shared" si="33"/>
        <v>290836</v>
      </c>
      <c r="J322" s="51">
        <v>2500</v>
      </c>
      <c r="K322" s="33">
        <f t="shared" si="34"/>
        <v>2500</v>
      </c>
      <c r="L322" s="72">
        <f t="shared" si="35"/>
        <v>293336</v>
      </c>
      <c r="M322" s="104"/>
    </row>
    <row r="323" spans="2:18" ht="23.25" customHeight="1">
      <c r="B323" s="50"/>
      <c r="C323" s="145" t="s">
        <v>12</v>
      </c>
      <c r="D323" s="146" t="s">
        <v>225</v>
      </c>
      <c r="E323" s="147" t="s">
        <v>226</v>
      </c>
      <c r="F323" s="50" t="s">
        <v>11</v>
      </c>
      <c r="G323" s="32">
        <v>1</v>
      </c>
      <c r="H323" s="33">
        <v>185686</v>
      </c>
      <c r="I323" s="33">
        <f t="shared" si="33"/>
        <v>185686</v>
      </c>
      <c r="J323" s="51">
        <v>2500</v>
      </c>
      <c r="K323" s="33">
        <f t="shared" si="34"/>
        <v>2500</v>
      </c>
      <c r="L323" s="72">
        <f t="shared" si="35"/>
        <v>188186</v>
      </c>
      <c r="M323" s="104"/>
      <c r="N323" s="84"/>
      <c r="R323" s="407"/>
    </row>
    <row r="324" spans="2:18" ht="23.25" customHeight="1">
      <c r="B324" s="50"/>
      <c r="C324" s="145" t="s">
        <v>12</v>
      </c>
      <c r="D324" s="146" t="s">
        <v>227</v>
      </c>
      <c r="E324" s="147" t="s">
        <v>228</v>
      </c>
      <c r="F324" s="50" t="s">
        <v>11</v>
      </c>
      <c r="G324" s="32">
        <v>1</v>
      </c>
      <c r="H324" s="33">
        <v>168505</v>
      </c>
      <c r="I324" s="33">
        <f t="shared" si="33"/>
        <v>168505</v>
      </c>
      <c r="J324" s="51">
        <v>2500</v>
      </c>
      <c r="K324" s="33">
        <f t="shared" si="34"/>
        <v>2500</v>
      </c>
      <c r="L324" s="72">
        <f t="shared" si="35"/>
        <v>171005</v>
      </c>
      <c r="M324" s="104"/>
      <c r="N324" s="84"/>
      <c r="R324" s="407"/>
    </row>
    <row r="325" spans="2:18" ht="23.25" customHeight="1">
      <c r="B325" s="50"/>
      <c r="C325" s="145" t="s">
        <v>12</v>
      </c>
      <c r="D325" s="146" t="s">
        <v>229</v>
      </c>
      <c r="E325" s="147" t="s">
        <v>230</v>
      </c>
      <c r="F325" s="50" t="s">
        <v>11</v>
      </c>
      <c r="G325" s="32">
        <v>1</v>
      </c>
      <c r="H325" s="33">
        <v>166360</v>
      </c>
      <c r="I325" s="33">
        <f t="shared" si="33"/>
        <v>166360</v>
      </c>
      <c r="J325" s="51">
        <v>2500</v>
      </c>
      <c r="K325" s="33">
        <f t="shared" si="34"/>
        <v>2500</v>
      </c>
      <c r="L325" s="72">
        <f t="shared" si="35"/>
        <v>168860</v>
      </c>
      <c r="M325" s="104"/>
      <c r="N325" s="84"/>
      <c r="R325" s="407"/>
    </row>
    <row r="326" spans="2:18" ht="23.25" customHeight="1">
      <c r="B326" s="50"/>
      <c r="C326" s="145" t="s">
        <v>12</v>
      </c>
      <c r="D326" s="146" t="s">
        <v>231</v>
      </c>
      <c r="E326" s="147" t="s">
        <v>232</v>
      </c>
      <c r="F326" s="50" t="s">
        <v>11</v>
      </c>
      <c r="G326" s="32">
        <v>1</v>
      </c>
      <c r="H326" s="33">
        <v>34483</v>
      </c>
      <c r="I326" s="33">
        <f t="shared" si="33"/>
        <v>34483</v>
      </c>
      <c r="J326" s="51">
        <v>2500</v>
      </c>
      <c r="K326" s="33">
        <f t="shared" si="34"/>
        <v>2500</v>
      </c>
      <c r="L326" s="72">
        <f t="shared" si="35"/>
        <v>36983</v>
      </c>
      <c r="M326" s="104"/>
      <c r="N326" s="84"/>
      <c r="R326" s="407"/>
    </row>
    <row r="327" spans="2:18" ht="23.25" customHeight="1">
      <c r="B327" s="50"/>
      <c r="C327" s="406"/>
      <c r="D327" s="95"/>
      <c r="E327" s="83"/>
      <c r="F327" s="50"/>
      <c r="G327" s="32"/>
      <c r="H327" s="33"/>
      <c r="I327" s="34"/>
      <c r="J327" s="51"/>
      <c r="K327" s="33"/>
      <c r="L327" s="52"/>
      <c r="M327" s="104"/>
      <c r="N327" s="84"/>
      <c r="R327" s="407"/>
    </row>
    <row r="328" spans="2:18" ht="23.25" customHeight="1">
      <c r="B328" s="50">
        <v>2</v>
      </c>
      <c r="C328" s="78" t="s">
        <v>274</v>
      </c>
      <c r="D328" s="82"/>
      <c r="E328" s="83"/>
      <c r="F328" s="50"/>
      <c r="G328" s="32"/>
      <c r="H328" s="33"/>
      <c r="I328" s="33"/>
      <c r="J328" s="51"/>
      <c r="K328" s="33"/>
      <c r="L328" s="72"/>
      <c r="M328" s="104"/>
      <c r="N328" s="84"/>
      <c r="R328" s="407"/>
    </row>
    <row r="329" spans="2:18" ht="23.25" customHeight="1">
      <c r="B329" s="50"/>
      <c r="C329" s="145" t="s">
        <v>12</v>
      </c>
      <c r="D329" s="146" t="s">
        <v>275</v>
      </c>
      <c r="E329" s="147" t="s">
        <v>276</v>
      </c>
      <c r="F329" s="50" t="s">
        <v>11</v>
      </c>
      <c r="G329" s="32">
        <v>1</v>
      </c>
      <c r="H329" s="72">
        <v>22555.25</v>
      </c>
      <c r="I329" s="33">
        <f t="shared" ref="I329:I356" si="36">G329*H329</f>
        <v>22555.25</v>
      </c>
      <c r="J329" s="408">
        <v>3567</v>
      </c>
      <c r="K329" s="33">
        <f>G329*J329</f>
        <v>3567</v>
      </c>
      <c r="L329" s="72">
        <f>I329+K329</f>
        <v>26122.25</v>
      </c>
      <c r="M329" s="104"/>
      <c r="N329" s="84"/>
      <c r="R329" s="407"/>
    </row>
    <row r="330" spans="2:18" ht="23.25" customHeight="1">
      <c r="B330" s="50"/>
      <c r="C330" s="145" t="s">
        <v>12</v>
      </c>
      <c r="D330" s="146" t="s">
        <v>277</v>
      </c>
      <c r="E330" s="147" t="s">
        <v>278</v>
      </c>
      <c r="F330" s="50" t="s">
        <v>11</v>
      </c>
      <c r="G330" s="32">
        <v>2</v>
      </c>
      <c r="H330" s="72">
        <v>23682.75</v>
      </c>
      <c r="I330" s="33">
        <f t="shared" si="36"/>
        <v>47365.5</v>
      </c>
      <c r="J330" s="408">
        <v>3977</v>
      </c>
      <c r="K330" s="33">
        <f t="shared" ref="K330:K356" si="37">G330*J330</f>
        <v>7954</v>
      </c>
      <c r="L330" s="72">
        <f t="shared" ref="L330:L356" si="38">I330+K330</f>
        <v>55319.5</v>
      </c>
      <c r="M330" s="104"/>
      <c r="N330" s="84"/>
      <c r="R330" s="407"/>
    </row>
    <row r="331" spans="2:18" ht="23.25" customHeight="1">
      <c r="B331" s="50"/>
      <c r="C331" s="145" t="s">
        <v>12</v>
      </c>
      <c r="D331" s="146" t="s">
        <v>878</v>
      </c>
      <c r="E331" s="147" t="s">
        <v>278</v>
      </c>
      <c r="F331" s="50" t="s">
        <v>11</v>
      </c>
      <c r="G331" s="32">
        <v>1</v>
      </c>
      <c r="H331" s="72">
        <v>23682.75</v>
      </c>
      <c r="I331" s="33">
        <f>G331*H331</f>
        <v>23682.75</v>
      </c>
      <c r="J331" s="408">
        <v>3977</v>
      </c>
      <c r="K331" s="33">
        <f>G331*J331</f>
        <v>3977</v>
      </c>
      <c r="L331" s="72">
        <f>I331+K331</f>
        <v>27659.75</v>
      </c>
      <c r="M331" s="104"/>
      <c r="N331" s="84"/>
      <c r="R331" s="407"/>
    </row>
    <row r="332" spans="2:18" ht="23.25" customHeight="1">
      <c r="B332" s="50"/>
      <c r="C332" s="145" t="s">
        <v>12</v>
      </c>
      <c r="D332" s="146" t="s">
        <v>279</v>
      </c>
      <c r="E332" s="147" t="s">
        <v>280</v>
      </c>
      <c r="F332" s="50" t="s">
        <v>11</v>
      </c>
      <c r="G332" s="32">
        <v>1</v>
      </c>
      <c r="H332" s="72">
        <v>19144.25</v>
      </c>
      <c r="I332" s="33">
        <f t="shared" si="36"/>
        <v>19144.25</v>
      </c>
      <c r="J332" s="408">
        <v>3567</v>
      </c>
      <c r="K332" s="33">
        <f t="shared" si="37"/>
        <v>3567</v>
      </c>
      <c r="L332" s="72">
        <f t="shared" si="38"/>
        <v>22711.25</v>
      </c>
      <c r="M332" s="104"/>
      <c r="N332" s="84"/>
      <c r="R332" s="407"/>
    </row>
    <row r="333" spans="2:18" ht="23.25" customHeight="1">
      <c r="B333" s="50"/>
      <c r="C333" s="145" t="s">
        <v>12</v>
      </c>
      <c r="D333" s="146" t="s">
        <v>283</v>
      </c>
      <c r="E333" s="147" t="s">
        <v>276</v>
      </c>
      <c r="F333" s="50" t="s">
        <v>11</v>
      </c>
      <c r="G333" s="32">
        <v>1</v>
      </c>
      <c r="H333" s="72">
        <v>22555.25</v>
      </c>
      <c r="I333" s="33">
        <f t="shared" si="36"/>
        <v>22555.25</v>
      </c>
      <c r="J333" s="408">
        <v>3567</v>
      </c>
      <c r="K333" s="33">
        <f t="shared" si="37"/>
        <v>3567</v>
      </c>
      <c r="L333" s="72">
        <f t="shared" si="38"/>
        <v>26122.25</v>
      </c>
      <c r="M333" s="104"/>
      <c r="N333" s="84"/>
      <c r="R333" s="407"/>
    </row>
    <row r="334" spans="2:18" ht="23.25" customHeight="1">
      <c r="B334" s="50"/>
      <c r="C334" s="145" t="s">
        <v>12</v>
      </c>
      <c r="D334" s="146" t="s">
        <v>281</v>
      </c>
      <c r="E334" s="147" t="s">
        <v>284</v>
      </c>
      <c r="F334" s="50" t="s">
        <v>11</v>
      </c>
      <c r="G334" s="32">
        <v>1</v>
      </c>
      <c r="H334" s="72">
        <v>39078.5</v>
      </c>
      <c r="I334" s="33">
        <f t="shared" si="36"/>
        <v>39078.5</v>
      </c>
      <c r="J334" s="408">
        <v>10998</v>
      </c>
      <c r="K334" s="33">
        <f t="shared" si="37"/>
        <v>10998</v>
      </c>
      <c r="L334" s="72">
        <f t="shared" si="38"/>
        <v>50076.5</v>
      </c>
      <c r="M334" s="104"/>
      <c r="N334" s="84"/>
      <c r="R334" s="407"/>
    </row>
    <row r="335" spans="2:18" ht="23.25" customHeight="1">
      <c r="B335" s="50"/>
      <c r="C335" s="145" t="s">
        <v>12</v>
      </c>
      <c r="D335" s="146" t="s">
        <v>282</v>
      </c>
      <c r="E335" s="147" t="s">
        <v>285</v>
      </c>
      <c r="F335" s="50" t="s">
        <v>11</v>
      </c>
      <c r="G335" s="32">
        <v>2</v>
      </c>
      <c r="H335" s="72">
        <v>192671.25</v>
      </c>
      <c r="I335" s="33">
        <f t="shared" si="36"/>
        <v>385342.5</v>
      </c>
      <c r="J335" s="408">
        <v>5207</v>
      </c>
      <c r="K335" s="33">
        <f t="shared" si="37"/>
        <v>10414</v>
      </c>
      <c r="L335" s="72">
        <f t="shared" si="38"/>
        <v>395756.5</v>
      </c>
      <c r="M335" s="104"/>
      <c r="N335" s="84"/>
      <c r="R335" s="407"/>
    </row>
    <row r="336" spans="2:18" ht="23.25" customHeight="1">
      <c r="B336" s="50"/>
      <c r="C336" s="145" t="s">
        <v>12</v>
      </c>
      <c r="D336" s="146" t="s">
        <v>286</v>
      </c>
      <c r="E336" s="147" t="s">
        <v>285</v>
      </c>
      <c r="F336" s="50" t="s">
        <v>11</v>
      </c>
      <c r="G336" s="32">
        <v>1</v>
      </c>
      <c r="H336" s="72">
        <v>179831.25</v>
      </c>
      <c r="I336" s="33">
        <f t="shared" si="36"/>
        <v>179831.25</v>
      </c>
      <c r="J336" s="408">
        <v>5207</v>
      </c>
      <c r="K336" s="33">
        <f t="shared" si="37"/>
        <v>5207</v>
      </c>
      <c r="L336" s="72">
        <f t="shared" si="38"/>
        <v>185038.25</v>
      </c>
      <c r="M336" s="104"/>
      <c r="N336" s="84"/>
      <c r="R336" s="407"/>
    </row>
    <row r="337" spans="2:23" ht="23.25" customHeight="1">
      <c r="B337" s="50"/>
      <c r="C337" s="145" t="s">
        <v>12</v>
      </c>
      <c r="D337" s="146" t="s">
        <v>287</v>
      </c>
      <c r="E337" s="147" t="s">
        <v>278</v>
      </c>
      <c r="F337" s="50" t="s">
        <v>11</v>
      </c>
      <c r="G337" s="32">
        <v>2</v>
      </c>
      <c r="H337" s="72">
        <v>23682.75</v>
      </c>
      <c r="I337" s="33">
        <f t="shared" si="36"/>
        <v>47365.5</v>
      </c>
      <c r="J337" s="408">
        <v>3977</v>
      </c>
      <c r="K337" s="33">
        <f t="shared" si="37"/>
        <v>7954</v>
      </c>
      <c r="L337" s="72">
        <f t="shared" si="38"/>
        <v>55319.5</v>
      </c>
      <c r="M337" s="104"/>
      <c r="N337" s="84"/>
      <c r="R337" s="407"/>
    </row>
    <row r="338" spans="2:23" ht="23.25" customHeight="1">
      <c r="B338" s="50"/>
      <c r="C338" s="145" t="s">
        <v>12</v>
      </c>
      <c r="D338" s="146" t="s">
        <v>288</v>
      </c>
      <c r="E338" s="147" t="s">
        <v>289</v>
      </c>
      <c r="F338" s="50" t="s">
        <v>11</v>
      </c>
      <c r="G338" s="32">
        <v>6</v>
      </c>
      <c r="H338" s="72">
        <v>18607.75</v>
      </c>
      <c r="I338" s="33">
        <f t="shared" si="36"/>
        <v>111646.5</v>
      </c>
      <c r="J338" s="408">
        <v>3977</v>
      </c>
      <c r="K338" s="33">
        <f t="shared" si="37"/>
        <v>23862</v>
      </c>
      <c r="L338" s="72">
        <f t="shared" si="38"/>
        <v>135508.5</v>
      </c>
      <c r="M338" s="104"/>
      <c r="N338" s="84"/>
      <c r="R338" s="407"/>
    </row>
    <row r="339" spans="2:23" ht="23.25" customHeight="1">
      <c r="B339" s="50"/>
      <c r="C339" s="145" t="s">
        <v>12</v>
      </c>
      <c r="D339" s="146" t="s">
        <v>290</v>
      </c>
      <c r="E339" s="147" t="s">
        <v>291</v>
      </c>
      <c r="F339" s="50" t="s">
        <v>11</v>
      </c>
      <c r="G339" s="32">
        <v>2</v>
      </c>
      <c r="H339" s="72">
        <v>17480.25</v>
      </c>
      <c r="I339" s="33">
        <f t="shared" si="36"/>
        <v>34960.5</v>
      </c>
      <c r="J339" s="408">
        <v>3567</v>
      </c>
      <c r="K339" s="33">
        <f t="shared" si="37"/>
        <v>7134</v>
      </c>
      <c r="L339" s="72">
        <f t="shared" si="38"/>
        <v>42094.5</v>
      </c>
      <c r="M339" s="104"/>
      <c r="N339" s="84"/>
      <c r="R339" s="407"/>
    </row>
    <row r="340" spans="2:23" ht="23.25" customHeight="1">
      <c r="B340" s="50"/>
      <c r="C340" s="145" t="s">
        <v>12</v>
      </c>
      <c r="D340" s="146" t="s">
        <v>292</v>
      </c>
      <c r="E340" s="147" t="s">
        <v>293</v>
      </c>
      <c r="F340" s="50" t="s">
        <v>11</v>
      </c>
      <c r="G340" s="32">
        <v>4</v>
      </c>
      <c r="H340" s="72">
        <v>16352.75</v>
      </c>
      <c r="I340" s="33">
        <f t="shared" si="36"/>
        <v>65411</v>
      </c>
      <c r="J340" s="408">
        <v>3157</v>
      </c>
      <c r="K340" s="33">
        <f t="shared" si="37"/>
        <v>12628</v>
      </c>
      <c r="L340" s="72">
        <f t="shared" si="38"/>
        <v>78039</v>
      </c>
      <c r="M340" s="104"/>
      <c r="N340" s="84"/>
      <c r="R340" s="407"/>
    </row>
    <row r="341" spans="2:23" ht="23.25" customHeight="1">
      <c r="B341" s="50"/>
      <c r="C341" s="145" t="s">
        <v>12</v>
      </c>
      <c r="D341" s="146" t="s">
        <v>294</v>
      </c>
      <c r="E341" s="147" t="s">
        <v>295</v>
      </c>
      <c r="F341" s="50" t="s">
        <v>11</v>
      </c>
      <c r="G341" s="32">
        <v>2</v>
      </c>
      <c r="H341" s="72">
        <v>15225.25</v>
      </c>
      <c r="I341" s="33">
        <f t="shared" si="36"/>
        <v>30450.5</v>
      </c>
      <c r="J341" s="408">
        <v>2747</v>
      </c>
      <c r="K341" s="33">
        <f t="shared" si="37"/>
        <v>5494</v>
      </c>
      <c r="L341" s="72">
        <f t="shared" si="38"/>
        <v>35944.5</v>
      </c>
      <c r="M341" s="104"/>
      <c r="N341" s="84"/>
      <c r="R341" s="407"/>
    </row>
    <row r="342" spans="2:23" ht="23.25" customHeight="1">
      <c r="B342" s="50"/>
      <c r="C342" s="145" t="s">
        <v>12</v>
      </c>
      <c r="D342" s="146" t="s">
        <v>296</v>
      </c>
      <c r="E342" s="147" t="s">
        <v>297</v>
      </c>
      <c r="F342" s="50" t="s">
        <v>11</v>
      </c>
      <c r="G342" s="32">
        <v>3</v>
      </c>
      <c r="H342" s="72">
        <v>186078.75</v>
      </c>
      <c r="I342" s="33">
        <f t="shared" si="36"/>
        <v>558236.25</v>
      </c>
      <c r="J342" s="408">
        <v>3977</v>
      </c>
      <c r="K342" s="33">
        <f t="shared" si="37"/>
        <v>11931</v>
      </c>
      <c r="L342" s="72">
        <f t="shared" si="38"/>
        <v>570167.25</v>
      </c>
      <c r="M342" s="104"/>
      <c r="N342" s="84"/>
      <c r="R342" s="407"/>
    </row>
    <row r="343" spans="2:23" ht="23.25" customHeight="1">
      <c r="B343" s="50"/>
      <c r="C343" s="145" t="s">
        <v>12</v>
      </c>
      <c r="D343" s="146" t="s">
        <v>298</v>
      </c>
      <c r="E343" s="147" t="s">
        <v>297</v>
      </c>
      <c r="F343" s="50" t="s">
        <v>11</v>
      </c>
      <c r="G343" s="32">
        <v>1</v>
      </c>
      <c r="H343" s="72">
        <v>185751.75</v>
      </c>
      <c r="I343" s="33">
        <f t="shared" si="36"/>
        <v>185751.75</v>
      </c>
      <c r="J343" s="408">
        <v>3977</v>
      </c>
      <c r="K343" s="33">
        <f t="shared" si="37"/>
        <v>3977</v>
      </c>
      <c r="L343" s="72">
        <f t="shared" si="38"/>
        <v>189728.75</v>
      </c>
      <c r="M343" s="104"/>
      <c r="N343" s="84"/>
      <c r="R343" s="407"/>
    </row>
    <row r="344" spans="2:23" ht="23.25" customHeight="1">
      <c r="B344" s="50"/>
      <c r="C344" s="145" t="s">
        <v>12</v>
      </c>
      <c r="D344" s="146" t="s">
        <v>299</v>
      </c>
      <c r="E344" s="147" t="s">
        <v>300</v>
      </c>
      <c r="F344" s="50" t="s">
        <v>11</v>
      </c>
      <c r="G344" s="32">
        <v>2</v>
      </c>
      <c r="H344" s="72">
        <v>11445.75</v>
      </c>
      <c r="I344" s="33">
        <f t="shared" si="36"/>
        <v>22891.5</v>
      </c>
      <c r="J344" s="408">
        <v>2613</v>
      </c>
      <c r="K344" s="33">
        <f t="shared" si="37"/>
        <v>5226</v>
      </c>
      <c r="L344" s="72">
        <f t="shared" si="38"/>
        <v>28117.5</v>
      </c>
      <c r="M344" s="104"/>
      <c r="N344" s="84"/>
      <c r="R344" s="407"/>
    </row>
    <row r="345" spans="2:23" ht="23.25" customHeight="1">
      <c r="B345" s="50"/>
      <c r="C345" s="145" t="s">
        <v>12</v>
      </c>
      <c r="D345" s="146" t="s">
        <v>301</v>
      </c>
      <c r="E345" s="147" t="s">
        <v>289</v>
      </c>
      <c r="F345" s="50" t="s">
        <v>11</v>
      </c>
      <c r="G345" s="32">
        <v>2</v>
      </c>
      <c r="H345" s="72">
        <v>18607.75</v>
      </c>
      <c r="I345" s="33">
        <f t="shared" si="36"/>
        <v>37215.5</v>
      </c>
      <c r="J345" s="408">
        <v>3977</v>
      </c>
      <c r="K345" s="33">
        <f t="shared" si="37"/>
        <v>7954</v>
      </c>
      <c r="L345" s="72">
        <f t="shared" si="38"/>
        <v>45169.5</v>
      </c>
      <c r="M345" s="104"/>
      <c r="N345" s="84"/>
      <c r="R345" s="407"/>
    </row>
    <row r="346" spans="2:23" ht="23.25" customHeight="1">
      <c r="B346" s="50"/>
      <c r="C346" s="145" t="s">
        <v>12</v>
      </c>
      <c r="D346" s="146" t="s">
        <v>302</v>
      </c>
      <c r="E346" s="147" t="s">
        <v>280</v>
      </c>
      <c r="F346" s="50" t="s">
        <v>11</v>
      </c>
      <c r="G346" s="32">
        <v>2</v>
      </c>
      <c r="H346" s="72">
        <v>182811.25</v>
      </c>
      <c r="I346" s="33">
        <f t="shared" si="36"/>
        <v>365622.5</v>
      </c>
      <c r="J346" s="408">
        <v>3567</v>
      </c>
      <c r="K346" s="33">
        <f t="shared" si="37"/>
        <v>7134</v>
      </c>
      <c r="L346" s="72">
        <f t="shared" si="38"/>
        <v>372756.5</v>
      </c>
      <c r="M346" s="104"/>
      <c r="N346" s="84"/>
      <c r="R346" s="407"/>
    </row>
    <row r="347" spans="2:23" ht="23.25" customHeight="1">
      <c r="B347" s="50"/>
      <c r="C347" s="145" t="s">
        <v>12</v>
      </c>
      <c r="D347" s="146" t="s">
        <v>303</v>
      </c>
      <c r="E347" s="147" t="s">
        <v>304</v>
      </c>
      <c r="F347" s="50" t="s">
        <v>11</v>
      </c>
      <c r="G347" s="32">
        <v>1</v>
      </c>
      <c r="H347" s="72">
        <v>16352.75</v>
      </c>
      <c r="I347" s="33">
        <f t="shared" si="36"/>
        <v>16352.75</v>
      </c>
      <c r="J347" s="408">
        <v>3157</v>
      </c>
      <c r="K347" s="33">
        <f t="shared" si="37"/>
        <v>3157</v>
      </c>
      <c r="L347" s="72">
        <f t="shared" si="38"/>
        <v>19509.75</v>
      </c>
      <c r="M347" s="104"/>
      <c r="N347" s="84"/>
      <c r="R347" s="407"/>
    </row>
    <row r="348" spans="2:23" ht="23.25" customHeight="1">
      <c r="B348" s="50"/>
      <c r="C348" s="145" t="s">
        <v>12</v>
      </c>
      <c r="D348" s="146" t="s">
        <v>305</v>
      </c>
      <c r="E348" s="147" t="s">
        <v>306</v>
      </c>
      <c r="F348" s="50" t="s">
        <v>11</v>
      </c>
      <c r="G348" s="32">
        <v>15</v>
      </c>
      <c r="H348" s="72">
        <v>49085.75</v>
      </c>
      <c r="I348" s="33">
        <f t="shared" si="36"/>
        <v>736286.25</v>
      </c>
      <c r="J348" s="408">
        <v>5207</v>
      </c>
      <c r="K348" s="33">
        <f t="shared" si="37"/>
        <v>78105</v>
      </c>
      <c r="L348" s="72">
        <f t="shared" si="38"/>
        <v>814391.25</v>
      </c>
      <c r="M348" s="104"/>
      <c r="N348" s="84"/>
      <c r="R348" s="407"/>
    </row>
    <row r="349" spans="2:23" ht="23.25" customHeight="1">
      <c r="B349" s="50"/>
      <c r="C349" s="145" t="s">
        <v>12</v>
      </c>
      <c r="D349" s="146" t="s">
        <v>307</v>
      </c>
      <c r="E349" s="147" t="s">
        <v>306</v>
      </c>
      <c r="F349" s="50" t="s">
        <v>11</v>
      </c>
      <c r="G349" s="32">
        <v>10</v>
      </c>
      <c r="H349" s="72">
        <v>49085.75</v>
      </c>
      <c r="I349" s="33">
        <f t="shared" si="36"/>
        <v>490857.5</v>
      </c>
      <c r="J349" s="408">
        <v>5207</v>
      </c>
      <c r="K349" s="33">
        <f t="shared" si="37"/>
        <v>52070</v>
      </c>
      <c r="L349" s="72">
        <f t="shared" si="38"/>
        <v>542927.5</v>
      </c>
      <c r="M349" s="104"/>
      <c r="N349" s="84"/>
      <c r="R349" s="407"/>
      <c r="W349" s="405"/>
    </row>
    <row r="350" spans="2:23" ht="23.25" customHeight="1">
      <c r="B350" s="50"/>
      <c r="C350" s="145" t="s">
        <v>12</v>
      </c>
      <c r="D350" s="146" t="s">
        <v>308</v>
      </c>
      <c r="E350" s="147" t="s">
        <v>309</v>
      </c>
      <c r="F350" s="50" t="s">
        <v>11</v>
      </c>
      <c r="G350" s="32">
        <v>6</v>
      </c>
      <c r="H350" s="72">
        <v>43755.75</v>
      </c>
      <c r="I350" s="33">
        <f t="shared" si="36"/>
        <v>262534.5</v>
      </c>
      <c r="J350" s="408">
        <v>3567</v>
      </c>
      <c r="K350" s="33">
        <f t="shared" si="37"/>
        <v>21402</v>
      </c>
      <c r="L350" s="72">
        <f t="shared" si="38"/>
        <v>283936.5</v>
      </c>
      <c r="M350" s="104"/>
      <c r="N350" s="81"/>
      <c r="R350" s="407"/>
    </row>
    <row r="351" spans="2:23" ht="23.25" customHeight="1">
      <c r="B351" s="50"/>
      <c r="C351" s="145" t="s">
        <v>12</v>
      </c>
      <c r="D351" s="146" t="s">
        <v>311</v>
      </c>
      <c r="E351" s="147" t="s">
        <v>312</v>
      </c>
      <c r="F351" s="50" t="s">
        <v>11</v>
      </c>
      <c r="G351" s="32">
        <v>2</v>
      </c>
      <c r="H351" s="72">
        <v>202815.75</v>
      </c>
      <c r="I351" s="33">
        <f t="shared" si="36"/>
        <v>405631.5</v>
      </c>
      <c r="J351" s="408">
        <v>3567</v>
      </c>
      <c r="K351" s="33">
        <f t="shared" si="37"/>
        <v>7134</v>
      </c>
      <c r="L351" s="72">
        <f t="shared" si="38"/>
        <v>412765.5</v>
      </c>
      <c r="M351" s="405"/>
      <c r="N351" s="81"/>
      <c r="R351" s="407"/>
    </row>
    <row r="352" spans="2:23" ht="23.25" customHeight="1">
      <c r="B352" s="50"/>
      <c r="C352" s="145" t="s">
        <v>12</v>
      </c>
      <c r="D352" s="146" t="s">
        <v>310</v>
      </c>
      <c r="E352" s="147" t="s">
        <v>309</v>
      </c>
      <c r="F352" s="50" t="s">
        <v>11</v>
      </c>
      <c r="G352" s="32">
        <v>14</v>
      </c>
      <c r="H352" s="72">
        <v>18030.75</v>
      </c>
      <c r="I352" s="33">
        <f t="shared" si="36"/>
        <v>252430.5</v>
      </c>
      <c r="J352" s="408">
        <v>3567</v>
      </c>
      <c r="K352" s="33">
        <f t="shared" si="37"/>
        <v>49938</v>
      </c>
      <c r="L352" s="72">
        <f t="shared" si="38"/>
        <v>302368.5</v>
      </c>
      <c r="M352" s="405"/>
      <c r="N352" s="81"/>
      <c r="R352" s="407"/>
    </row>
    <row r="353" spans="2:14" ht="23.25" customHeight="1">
      <c r="B353" s="50"/>
      <c r="C353" s="145" t="s">
        <v>12</v>
      </c>
      <c r="D353" s="146" t="s">
        <v>313</v>
      </c>
      <c r="E353" s="147" t="s">
        <v>314</v>
      </c>
      <c r="F353" s="50" t="s">
        <v>11</v>
      </c>
      <c r="G353" s="32">
        <v>3</v>
      </c>
      <c r="H353" s="72">
        <v>20695.75</v>
      </c>
      <c r="I353" s="33">
        <f t="shared" si="36"/>
        <v>62087.25</v>
      </c>
      <c r="J353" s="408">
        <v>4387</v>
      </c>
      <c r="K353" s="33">
        <f t="shared" si="37"/>
        <v>13161</v>
      </c>
      <c r="L353" s="72">
        <f t="shared" si="38"/>
        <v>75248.25</v>
      </c>
    </row>
    <row r="354" spans="2:14" ht="23.25" customHeight="1">
      <c r="B354" s="50"/>
      <c r="C354" s="145" t="s">
        <v>12</v>
      </c>
      <c r="D354" s="146" t="s">
        <v>315</v>
      </c>
      <c r="E354" s="147" t="s">
        <v>314</v>
      </c>
      <c r="F354" s="50" t="s">
        <v>11</v>
      </c>
      <c r="G354" s="32">
        <v>2</v>
      </c>
      <c r="H354" s="72">
        <v>20695.75</v>
      </c>
      <c r="I354" s="33">
        <f t="shared" si="36"/>
        <v>41391.5</v>
      </c>
      <c r="J354" s="408">
        <v>4387</v>
      </c>
      <c r="K354" s="33">
        <f t="shared" si="37"/>
        <v>8774</v>
      </c>
      <c r="L354" s="72">
        <f t="shared" si="38"/>
        <v>50165.5</v>
      </c>
      <c r="M354" s="104"/>
    </row>
    <row r="355" spans="2:14" ht="23.25" customHeight="1">
      <c r="B355" s="50"/>
      <c r="C355" s="145" t="s">
        <v>12</v>
      </c>
      <c r="D355" s="146" t="s">
        <v>316</v>
      </c>
      <c r="E355" s="147" t="s">
        <v>278</v>
      </c>
      <c r="F355" s="50" t="s">
        <v>11</v>
      </c>
      <c r="G355" s="32">
        <v>1</v>
      </c>
      <c r="H355" s="72">
        <v>24009.75</v>
      </c>
      <c r="I355" s="33">
        <f t="shared" si="36"/>
        <v>24009.75</v>
      </c>
      <c r="J355" s="408">
        <v>3977</v>
      </c>
      <c r="K355" s="33">
        <f t="shared" si="37"/>
        <v>3977</v>
      </c>
      <c r="L355" s="72">
        <f t="shared" si="38"/>
        <v>27986.75</v>
      </c>
      <c r="M355" s="104"/>
      <c r="N355" s="85"/>
    </row>
    <row r="356" spans="2:14" ht="23.25" customHeight="1">
      <c r="B356" s="50"/>
      <c r="C356" s="145" t="s">
        <v>12</v>
      </c>
      <c r="D356" s="146" t="s">
        <v>317</v>
      </c>
      <c r="E356" s="147" t="s">
        <v>318</v>
      </c>
      <c r="F356" s="50" t="s">
        <v>11</v>
      </c>
      <c r="G356" s="32">
        <v>2</v>
      </c>
      <c r="H356" s="72">
        <v>40000</v>
      </c>
      <c r="I356" s="33">
        <f t="shared" si="36"/>
        <v>80000</v>
      </c>
      <c r="J356" s="408">
        <v>3000</v>
      </c>
      <c r="K356" s="33">
        <f t="shared" si="37"/>
        <v>6000</v>
      </c>
      <c r="L356" s="72">
        <f t="shared" si="38"/>
        <v>86000</v>
      </c>
      <c r="M356" s="104"/>
      <c r="N356" s="85"/>
    </row>
    <row r="357" spans="2:14" ht="23.25" customHeight="1">
      <c r="B357" s="50"/>
      <c r="C357" s="145" t="s">
        <v>12</v>
      </c>
      <c r="D357" s="146" t="s">
        <v>885</v>
      </c>
      <c r="E357" s="147" t="s">
        <v>886</v>
      </c>
      <c r="F357" s="50" t="s">
        <v>11</v>
      </c>
      <c r="G357" s="32">
        <v>2</v>
      </c>
      <c r="H357" s="72">
        <v>22000</v>
      </c>
      <c r="I357" s="33">
        <f>G357*H357</f>
        <v>44000</v>
      </c>
      <c r="J357" s="408">
        <v>2500</v>
      </c>
      <c r="K357" s="33">
        <f>G357*J357</f>
        <v>5000</v>
      </c>
      <c r="L357" s="72">
        <f>I357+K357</f>
        <v>49000</v>
      </c>
      <c r="M357" s="104"/>
      <c r="N357" s="85"/>
    </row>
    <row r="358" spans="2:14" ht="23.25" customHeight="1">
      <c r="B358" s="50"/>
      <c r="C358" s="145" t="s">
        <v>12</v>
      </c>
      <c r="D358" s="146" t="s">
        <v>888</v>
      </c>
      <c r="E358" s="147" t="s">
        <v>886</v>
      </c>
      <c r="F358" s="50" t="s">
        <v>11</v>
      </c>
      <c r="G358" s="32">
        <v>1</v>
      </c>
      <c r="H358" s="72">
        <v>22000</v>
      </c>
      <c r="I358" s="33">
        <f>G358*H358</f>
        <v>22000</v>
      </c>
      <c r="J358" s="408">
        <v>2500</v>
      </c>
      <c r="K358" s="33">
        <f>G358*J358</f>
        <v>2500</v>
      </c>
      <c r="L358" s="72">
        <f>I358+K358</f>
        <v>24500</v>
      </c>
      <c r="M358" s="104"/>
      <c r="N358" s="85"/>
    </row>
    <row r="359" spans="2:14" ht="23.25" customHeight="1">
      <c r="B359" s="50"/>
      <c r="C359" s="406"/>
      <c r="D359" s="95"/>
      <c r="E359" s="83"/>
      <c r="F359" s="50"/>
      <c r="G359" s="32"/>
      <c r="H359" s="33"/>
      <c r="I359" s="34"/>
      <c r="J359" s="51"/>
      <c r="K359" s="33"/>
      <c r="L359" s="52"/>
      <c r="M359" s="104"/>
      <c r="N359" s="85"/>
    </row>
    <row r="360" spans="2:14" ht="23.25" customHeight="1">
      <c r="B360" s="50">
        <v>3</v>
      </c>
      <c r="C360" s="78" t="s">
        <v>233</v>
      </c>
      <c r="D360" s="82"/>
      <c r="E360" s="83"/>
      <c r="F360" s="50"/>
      <c r="G360" s="32"/>
      <c r="H360" s="33"/>
      <c r="I360" s="33"/>
      <c r="J360" s="51"/>
      <c r="K360" s="33"/>
      <c r="L360" s="72"/>
      <c r="M360" s="104"/>
      <c r="N360" s="85"/>
    </row>
    <row r="361" spans="2:14" ht="23.25" customHeight="1">
      <c r="B361" s="50"/>
      <c r="C361" s="145" t="s">
        <v>12</v>
      </c>
      <c r="D361" s="146" t="s">
        <v>234</v>
      </c>
      <c r="E361" s="147" t="s">
        <v>235</v>
      </c>
      <c r="F361" s="50" t="s">
        <v>11</v>
      </c>
      <c r="G361" s="32">
        <v>1</v>
      </c>
      <c r="H361" s="33">
        <v>1551</v>
      </c>
      <c r="I361" s="33">
        <f t="shared" ref="I361:I381" si="39">G361*H361</f>
        <v>1551</v>
      </c>
      <c r="J361" s="409">
        <v>258.5</v>
      </c>
      <c r="K361" s="33">
        <f>G361*J361</f>
        <v>258.5</v>
      </c>
      <c r="L361" s="72">
        <f>I361+K361</f>
        <v>1809.5</v>
      </c>
      <c r="M361" s="104"/>
      <c r="N361" s="85"/>
    </row>
    <row r="362" spans="2:14" ht="23.25" customHeight="1">
      <c r="B362" s="50"/>
      <c r="C362" s="145" t="s">
        <v>12</v>
      </c>
      <c r="D362" s="146" t="s">
        <v>238</v>
      </c>
      <c r="E362" s="147" t="s">
        <v>236</v>
      </c>
      <c r="F362" s="50" t="s">
        <v>11</v>
      </c>
      <c r="G362" s="32">
        <v>1</v>
      </c>
      <c r="H362" s="33">
        <v>9435</v>
      </c>
      <c r="I362" s="33">
        <f t="shared" si="39"/>
        <v>9435</v>
      </c>
      <c r="J362" s="408">
        <v>1572.5</v>
      </c>
      <c r="K362" s="33">
        <f t="shared" ref="K362:K381" si="40">G362*J362</f>
        <v>1572.5</v>
      </c>
      <c r="L362" s="72">
        <f t="shared" ref="L362:L381" si="41">I362+K362</f>
        <v>11007.5</v>
      </c>
      <c r="M362" s="104"/>
      <c r="N362" s="85"/>
    </row>
    <row r="363" spans="2:14" ht="23.25" customHeight="1">
      <c r="B363" s="50"/>
      <c r="C363" s="145" t="s">
        <v>12</v>
      </c>
      <c r="D363" s="146" t="s">
        <v>239</v>
      </c>
      <c r="E363" s="147" t="s">
        <v>237</v>
      </c>
      <c r="F363" s="50" t="s">
        <v>11</v>
      </c>
      <c r="G363" s="32">
        <v>2</v>
      </c>
      <c r="H363" s="33">
        <v>3159</v>
      </c>
      <c r="I363" s="33">
        <f t="shared" si="39"/>
        <v>6318</v>
      </c>
      <c r="J363" s="408">
        <v>526.5</v>
      </c>
      <c r="K363" s="33">
        <f t="shared" si="40"/>
        <v>1053</v>
      </c>
      <c r="L363" s="72">
        <f t="shared" si="41"/>
        <v>7371</v>
      </c>
      <c r="M363" s="104"/>
      <c r="N363" s="85"/>
    </row>
    <row r="364" spans="2:14" ht="23.25" customHeight="1">
      <c r="B364" s="50"/>
      <c r="C364" s="145" t="s">
        <v>12</v>
      </c>
      <c r="D364" s="146" t="s">
        <v>240</v>
      </c>
      <c r="E364" s="147" t="s">
        <v>241</v>
      </c>
      <c r="F364" s="50" t="s">
        <v>11</v>
      </c>
      <c r="G364" s="32">
        <v>1</v>
      </c>
      <c r="H364" s="33">
        <v>17442</v>
      </c>
      <c r="I364" s="33">
        <f t="shared" si="39"/>
        <v>17442</v>
      </c>
      <c r="J364" s="408">
        <v>2907</v>
      </c>
      <c r="K364" s="33">
        <f t="shared" si="40"/>
        <v>2907</v>
      </c>
      <c r="L364" s="72">
        <f t="shared" si="41"/>
        <v>20349</v>
      </c>
      <c r="M364" s="104"/>
      <c r="N364" s="85"/>
    </row>
    <row r="365" spans="2:14" ht="23.25" customHeight="1">
      <c r="B365" s="50"/>
      <c r="C365" s="145" t="s">
        <v>12</v>
      </c>
      <c r="D365" s="146" t="s">
        <v>242</v>
      </c>
      <c r="E365" s="147" t="s">
        <v>254</v>
      </c>
      <c r="F365" s="50" t="s">
        <v>11</v>
      </c>
      <c r="G365" s="32">
        <v>1</v>
      </c>
      <c r="H365" s="33">
        <v>7038</v>
      </c>
      <c r="I365" s="33">
        <f t="shared" si="39"/>
        <v>7038</v>
      </c>
      <c r="J365" s="408">
        <v>1173</v>
      </c>
      <c r="K365" s="33">
        <f t="shared" si="40"/>
        <v>1173</v>
      </c>
      <c r="L365" s="72">
        <f t="shared" si="41"/>
        <v>8211</v>
      </c>
      <c r="M365" s="104"/>
      <c r="N365" s="85"/>
    </row>
    <row r="366" spans="2:14" ht="23.25" customHeight="1">
      <c r="B366" s="50"/>
      <c r="C366" s="145" t="s">
        <v>12</v>
      </c>
      <c r="D366" s="146" t="s">
        <v>243</v>
      </c>
      <c r="E366" s="147" t="s">
        <v>253</v>
      </c>
      <c r="F366" s="50" t="s">
        <v>11</v>
      </c>
      <c r="G366" s="32">
        <v>1</v>
      </c>
      <c r="H366" s="33">
        <v>8625</v>
      </c>
      <c r="I366" s="33">
        <f t="shared" si="39"/>
        <v>8625</v>
      </c>
      <c r="J366" s="408">
        <v>1437.5</v>
      </c>
      <c r="K366" s="33">
        <f t="shared" si="40"/>
        <v>1437.5</v>
      </c>
      <c r="L366" s="72">
        <f t="shared" si="41"/>
        <v>10062.5</v>
      </c>
      <c r="M366" s="104"/>
      <c r="N366" s="85"/>
    </row>
    <row r="367" spans="2:14" ht="23.25" customHeight="1">
      <c r="B367" s="50"/>
      <c r="C367" s="145" t="s">
        <v>12</v>
      </c>
      <c r="D367" s="146" t="s">
        <v>244</v>
      </c>
      <c r="E367" s="147" t="s">
        <v>255</v>
      </c>
      <c r="F367" s="50" t="s">
        <v>11</v>
      </c>
      <c r="G367" s="32">
        <v>3</v>
      </c>
      <c r="H367" s="33">
        <v>9135</v>
      </c>
      <c r="I367" s="33">
        <f t="shared" si="39"/>
        <v>27405</v>
      </c>
      <c r="J367" s="408">
        <v>1522.5</v>
      </c>
      <c r="K367" s="33">
        <f t="shared" si="40"/>
        <v>4567.5</v>
      </c>
      <c r="L367" s="72">
        <f t="shared" si="41"/>
        <v>31972.5</v>
      </c>
      <c r="M367" s="104"/>
      <c r="N367" s="85"/>
    </row>
    <row r="368" spans="2:14" ht="23.25" customHeight="1">
      <c r="B368" s="50"/>
      <c r="C368" s="145" t="s">
        <v>12</v>
      </c>
      <c r="D368" s="146" t="s">
        <v>245</v>
      </c>
      <c r="E368" s="147" t="s">
        <v>253</v>
      </c>
      <c r="F368" s="50" t="s">
        <v>11</v>
      </c>
      <c r="G368" s="32">
        <v>1</v>
      </c>
      <c r="H368" s="33">
        <v>8625</v>
      </c>
      <c r="I368" s="33">
        <f t="shared" si="39"/>
        <v>8625</v>
      </c>
      <c r="J368" s="408">
        <v>1437.5</v>
      </c>
      <c r="K368" s="33">
        <f t="shared" si="40"/>
        <v>1437.5</v>
      </c>
      <c r="L368" s="72">
        <f t="shared" si="41"/>
        <v>10062.5</v>
      </c>
      <c r="M368" s="104"/>
      <c r="N368" s="85"/>
    </row>
    <row r="369" spans="2:17" ht="23.25" customHeight="1">
      <c r="B369" s="50"/>
      <c r="C369" s="145" t="s">
        <v>12</v>
      </c>
      <c r="D369" s="146" t="s">
        <v>246</v>
      </c>
      <c r="E369" s="147" t="s">
        <v>256</v>
      </c>
      <c r="F369" s="50" t="s">
        <v>11</v>
      </c>
      <c r="G369" s="32">
        <v>1</v>
      </c>
      <c r="H369" s="33">
        <v>19699.5</v>
      </c>
      <c r="I369" s="33">
        <f t="shared" si="39"/>
        <v>19699.5</v>
      </c>
      <c r="J369" s="408">
        <v>3283.25</v>
      </c>
      <c r="K369" s="33">
        <f t="shared" si="40"/>
        <v>3283.25</v>
      </c>
      <c r="L369" s="72">
        <f t="shared" si="41"/>
        <v>22982.75</v>
      </c>
      <c r="M369" s="104"/>
      <c r="N369" s="85" t="s">
        <v>990</v>
      </c>
    </row>
    <row r="370" spans="2:17" ht="23.25" customHeight="1">
      <c r="B370" s="50"/>
      <c r="C370" s="145" t="s">
        <v>12</v>
      </c>
      <c r="D370" s="146" t="s">
        <v>247</v>
      </c>
      <c r="E370" s="147" t="s">
        <v>541</v>
      </c>
      <c r="F370" s="50" t="s">
        <v>11</v>
      </c>
      <c r="G370" s="32">
        <v>1</v>
      </c>
      <c r="H370" s="33">
        <v>38083.5</v>
      </c>
      <c r="I370" s="33">
        <f t="shared" si="39"/>
        <v>38083.5</v>
      </c>
      <c r="J370" s="408">
        <v>4231.5</v>
      </c>
      <c r="K370" s="33">
        <f t="shared" si="40"/>
        <v>4231.5</v>
      </c>
      <c r="L370" s="72">
        <f t="shared" si="41"/>
        <v>42315</v>
      </c>
      <c r="M370" s="104"/>
      <c r="N370" s="85"/>
    </row>
    <row r="371" spans="2:17" ht="23.25" customHeight="1">
      <c r="B371" s="50"/>
      <c r="C371" s="145" t="s">
        <v>12</v>
      </c>
      <c r="D371" s="146" t="s">
        <v>248</v>
      </c>
      <c r="E371" s="147" t="s">
        <v>257</v>
      </c>
      <c r="F371" s="50" t="s">
        <v>11</v>
      </c>
      <c r="G371" s="32">
        <v>1</v>
      </c>
      <c r="H371" s="33">
        <v>31161</v>
      </c>
      <c r="I371" s="33">
        <f t="shared" si="39"/>
        <v>31161</v>
      </c>
      <c r="J371" s="408">
        <v>5193.5</v>
      </c>
      <c r="K371" s="33">
        <f t="shared" si="40"/>
        <v>5193.5</v>
      </c>
      <c r="L371" s="72">
        <f t="shared" si="41"/>
        <v>36354.5</v>
      </c>
      <c r="M371" s="104"/>
      <c r="N371" s="85"/>
    </row>
    <row r="372" spans="2:17" ht="23.25" customHeight="1">
      <c r="B372" s="50"/>
      <c r="C372" s="145" t="s">
        <v>12</v>
      </c>
      <c r="D372" s="146" t="s">
        <v>249</v>
      </c>
      <c r="E372" s="147" t="s">
        <v>258</v>
      </c>
      <c r="F372" s="50" t="s">
        <v>11</v>
      </c>
      <c r="G372" s="32">
        <v>1</v>
      </c>
      <c r="H372" s="33">
        <v>5343</v>
      </c>
      <c r="I372" s="33">
        <f t="shared" si="39"/>
        <v>5343</v>
      </c>
      <c r="J372" s="408">
        <v>890.5</v>
      </c>
      <c r="K372" s="33">
        <f t="shared" si="40"/>
        <v>890.5</v>
      </c>
      <c r="L372" s="72">
        <f t="shared" si="41"/>
        <v>6233.5</v>
      </c>
      <c r="M372" s="104"/>
      <c r="N372" s="85"/>
    </row>
    <row r="373" spans="2:17" ht="23.25" customHeight="1">
      <c r="B373" s="50"/>
      <c r="C373" s="145" t="s">
        <v>12</v>
      </c>
      <c r="D373" s="146" t="s">
        <v>250</v>
      </c>
      <c r="E373" s="147" t="s">
        <v>259</v>
      </c>
      <c r="F373" s="50" t="s">
        <v>11</v>
      </c>
      <c r="G373" s="32">
        <v>1</v>
      </c>
      <c r="H373" s="33">
        <v>14760</v>
      </c>
      <c r="I373" s="33">
        <f t="shared" si="39"/>
        <v>14760</v>
      </c>
      <c r="J373" s="408">
        <v>2460</v>
      </c>
      <c r="K373" s="33">
        <f t="shared" si="40"/>
        <v>2460</v>
      </c>
      <c r="L373" s="72">
        <f t="shared" si="41"/>
        <v>17220</v>
      </c>
      <c r="M373" s="104"/>
      <c r="N373" s="85"/>
    </row>
    <row r="374" spans="2:17" ht="23.25" customHeight="1">
      <c r="B374" s="50"/>
      <c r="C374" s="145" t="s">
        <v>12</v>
      </c>
      <c r="D374" s="146" t="s">
        <v>251</v>
      </c>
      <c r="E374" s="147" t="s">
        <v>260</v>
      </c>
      <c r="F374" s="50" t="s">
        <v>11</v>
      </c>
      <c r="G374" s="32">
        <v>1</v>
      </c>
      <c r="H374" s="33">
        <v>8970</v>
      </c>
      <c r="I374" s="33">
        <f t="shared" si="39"/>
        <v>8970</v>
      </c>
      <c r="J374" s="408">
        <v>1495</v>
      </c>
      <c r="K374" s="33">
        <f t="shared" si="40"/>
        <v>1495</v>
      </c>
      <c r="L374" s="72">
        <f t="shared" si="41"/>
        <v>10465</v>
      </c>
      <c r="M374" s="104"/>
      <c r="N374" s="85"/>
    </row>
    <row r="375" spans="2:17" ht="23.25" customHeight="1">
      <c r="B375" s="50"/>
      <c r="C375" s="145" t="s">
        <v>12</v>
      </c>
      <c r="D375" s="146" t="s">
        <v>252</v>
      </c>
      <c r="E375" s="147" t="s">
        <v>261</v>
      </c>
      <c r="F375" s="50" t="s">
        <v>11</v>
      </c>
      <c r="G375" s="32">
        <v>1</v>
      </c>
      <c r="H375" s="33">
        <v>22977.5</v>
      </c>
      <c r="I375" s="33">
        <f t="shared" si="39"/>
        <v>22977.5</v>
      </c>
      <c r="J375" s="408">
        <v>3282.5</v>
      </c>
      <c r="K375" s="33">
        <f t="shared" si="40"/>
        <v>3282.5</v>
      </c>
      <c r="L375" s="72">
        <f t="shared" si="41"/>
        <v>26260</v>
      </c>
      <c r="M375" s="104"/>
      <c r="N375" s="85"/>
    </row>
    <row r="376" spans="2:17" ht="23.25" customHeight="1">
      <c r="B376" s="50"/>
      <c r="C376" s="145" t="s">
        <v>12</v>
      </c>
      <c r="D376" s="146" t="s">
        <v>262</v>
      </c>
      <c r="E376" s="147" t="s">
        <v>263</v>
      </c>
      <c r="F376" s="50" t="s">
        <v>11</v>
      </c>
      <c r="G376" s="32">
        <v>1</v>
      </c>
      <c r="H376" s="33">
        <v>19246.5</v>
      </c>
      <c r="I376" s="33">
        <f t="shared" si="39"/>
        <v>19246.5</v>
      </c>
      <c r="J376" s="408">
        <v>2749.5</v>
      </c>
      <c r="K376" s="33">
        <f t="shared" si="40"/>
        <v>2749.5</v>
      </c>
      <c r="L376" s="72">
        <f t="shared" si="41"/>
        <v>21996</v>
      </c>
      <c r="M376" s="88"/>
      <c r="N376" s="81"/>
    </row>
    <row r="377" spans="2:17" ht="23.25" customHeight="1">
      <c r="B377" s="50"/>
      <c r="C377" s="145" t="s">
        <v>12</v>
      </c>
      <c r="D377" s="146" t="s">
        <v>264</v>
      </c>
      <c r="E377" s="147" t="s">
        <v>265</v>
      </c>
      <c r="F377" s="50" t="s">
        <v>11</v>
      </c>
      <c r="G377" s="32">
        <v>1</v>
      </c>
      <c r="H377" s="33">
        <v>32896.5</v>
      </c>
      <c r="I377" s="33">
        <f t="shared" si="39"/>
        <v>32896.5</v>
      </c>
      <c r="J377" s="408">
        <v>4699.5</v>
      </c>
      <c r="K377" s="33">
        <f t="shared" si="40"/>
        <v>4699.5</v>
      </c>
      <c r="L377" s="72">
        <f t="shared" si="41"/>
        <v>37596</v>
      </c>
      <c r="Q377" s="102">
        <f>L383</f>
        <v>7980484.2000000002</v>
      </c>
    </row>
    <row r="378" spans="2:17" ht="23.25" customHeight="1">
      <c r="B378" s="50"/>
      <c r="C378" s="145" t="s">
        <v>12</v>
      </c>
      <c r="D378" s="146" t="s">
        <v>266</v>
      </c>
      <c r="E378" s="147" t="s">
        <v>267</v>
      </c>
      <c r="F378" s="50" t="s">
        <v>11</v>
      </c>
      <c r="G378" s="32">
        <v>1</v>
      </c>
      <c r="H378" s="33">
        <v>1500</v>
      </c>
      <c r="I378" s="33">
        <f t="shared" si="39"/>
        <v>1500</v>
      </c>
      <c r="J378" s="408">
        <v>250</v>
      </c>
      <c r="K378" s="33">
        <f t="shared" si="40"/>
        <v>250</v>
      </c>
      <c r="L378" s="72">
        <f t="shared" si="41"/>
        <v>1750</v>
      </c>
    </row>
    <row r="379" spans="2:17" ht="23.25" customHeight="1">
      <c r="B379" s="50"/>
      <c r="C379" s="145" t="s">
        <v>12</v>
      </c>
      <c r="D379" s="146" t="s">
        <v>268</v>
      </c>
      <c r="E379" s="147" t="s">
        <v>269</v>
      </c>
      <c r="F379" s="50" t="s">
        <v>11</v>
      </c>
      <c r="G379" s="32">
        <v>1</v>
      </c>
      <c r="H379" s="33">
        <v>10827.25</v>
      </c>
      <c r="I379" s="33">
        <f t="shared" si="39"/>
        <v>10827.25</v>
      </c>
      <c r="J379" s="408">
        <v>1546.75</v>
      </c>
      <c r="K379" s="33">
        <f t="shared" si="40"/>
        <v>1546.75</v>
      </c>
      <c r="L379" s="72">
        <f t="shared" si="41"/>
        <v>12374</v>
      </c>
    </row>
    <row r="380" spans="2:17" ht="23.25" customHeight="1">
      <c r="B380" s="50"/>
      <c r="C380" s="145" t="s">
        <v>12</v>
      </c>
      <c r="D380" s="146" t="s">
        <v>270</v>
      </c>
      <c r="E380" s="147" t="s">
        <v>271</v>
      </c>
      <c r="F380" s="50" t="s">
        <v>11</v>
      </c>
      <c r="G380" s="32">
        <v>1</v>
      </c>
      <c r="H380" s="33">
        <v>6969</v>
      </c>
      <c r="I380" s="33">
        <f t="shared" si="39"/>
        <v>6969</v>
      </c>
      <c r="J380" s="408">
        <v>1161.5</v>
      </c>
      <c r="K380" s="33">
        <f t="shared" si="40"/>
        <v>1161.5</v>
      </c>
      <c r="L380" s="72">
        <f t="shared" si="41"/>
        <v>8130.5</v>
      </c>
    </row>
    <row r="381" spans="2:17" ht="23.25" customHeight="1">
      <c r="B381" s="50"/>
      <c r="C381" s="145" t="s">
        <v>12</v>
      </c>
      <c r="D381" s="146" t="s">
        <v>272</v>
      </c>
      <c r="E381" s="147" t="s">
        <v>273</v>
      </c>
      <c r="F381" s="50" t="s">
        <v>11</v>
      </c>
      <c r="G381" s="32">
        <v>1</v>
      </c>
      <c r="H381" s="33">
        <v>979.2</v>
      </c>
      <c r="I381" s="33">
        <f t="shared" si="39"/>
        <v>979.2</v>
      </c>
      <c r="J381" s="408">
        <v>1224</v>
      </c>
      <c r="K381" s="33">
        <f t="shared" si="40"/>
        <v>1224</v>
      </c>
      <c r="L381" s="72">
        <f t="shared" si="41"/>
        <v>2203.1999999999998</v>
      </c>
    </row>
    <row r="382" spans="2:17" ht="23.25" customHeight="1">
      <c r="B382" s="50"/>
      <c r="C382" s="86"/>
      <c r="D382" s="87"/>
      <c r="E382" s="83"/>
      <c r="F382" s="50"/>
      <c r="G382" s="32"/>
      <c r="H382" s="33"/>
      <c r="I382" s="33"/>
      <c r="J382" s="51"/>
      <c r="K382" s="33"/>
      <c r="L382" s="72"/>
    </row>
    <row r="383" spans="2:17" ht="23.25" customHeight="1">
      <c r="B383" s="50"/>
      <c r="C383" s="403"/>
      <c r="D383" s="137"/>
      <c r="E383" s="49" t="s">
        <v>551</v>
      </c>
      <c r="F383" s="50"/>
      <c r="G383" s="32"/>
      <c r="H383" s="33"/>
      <c r="I383" s="34">
        <f>SUM(I311:I382)</f>
        <v>7504847.2000000002</v>
      </c>
      <c r="J383" s="51"/>
      <c r="K383" s="34">
        <f>SUM(K313:K382)</f>
        <v>475637</v>
      </c>
      <c r="L383" s="52">
        <f>SUM(L313:L382)</f>
        <v>7980484.2000000002</v>
      </c>
    </row>
    <row r="384" spans="2:17" ht="23.25" customHeight="1">
      <c r="B384" s="50"/>
      <c r="C384" s="103"/>
      <c r="D384" s="410"/>
      <c r="E384" s="387"/>
      <c r="F384" s="50"/>
      <c r="G384" s="32"/>
      <c r="H384" s="33"/>
      <c r="I384" s="33"/>
      <c r="J384" s="51"/>
      <c r="K384" s="33"/>
      <c r="L384" s="72"/>
    </row>
    <row r="385" spans="2:13" ht="23.25" customHeight="1">
      <c r="B385" s="50"/>
      <c r="C385" s="121"/>
      <c r="D385" s="143" t="s">
        <v>76</v>
      </c>
      <c r="E385" s="83"/>
      <c r="F385" s="50"/>
      <c r="G385" s="69"/>
      <c r="H385" s="33"/>
      <c r="I385" s="33"/>
      <c r="J385" s="51"/>
      <c r="K385" s="33"/>
      <c r="L385" s="72"/>
    </row>
    <row r="386" spans="2:13" ht="23.25" customHeight="1">
      <c r="B386" s="50">
        <v>1</v>
      </c>
      <c r="C386" s="89" t="s">
        <v>321</v>
      </c>
      <c r="D386" s="90"/>
      <c r="E386" s="387"/>
      <c r="F386" s="50" t="s">
        <v>11</v>
      </c>
      <c r="G386" s="32">
        <v>14</v>
      </c>
      <c r="H386" s="33">
        <v>3215</v>
      </c>
      <c r="I386" s="33">
        <f t="shared" ref="I386:I397" si="42">G386*H386</f>
        <v>45010</v>
      </c>
      <c r="J386" s="51">
        <v>450</v>
      </c>
      <c r="K386" s="33">
        <f t="shared" ref="K386:K397" si="43">G386*J386</f>
        <v>6300</v>
      </c>
      <c r="L386" s="72">
        <f t="shared" ref="L386:L397" si="44">I386+K386</f>
        <v>51310</v>
      </c>
    </row>
    <row r="387" spans="2:13" ht="23.25" customHeight="1">
      <c r="B387" s="50">
        <v>2</v>
      </c>
      <c r="C387" s="89" t="s">
        <v>326</v>
      </c>
      <c r="D387" s="90"/>
      <c r="E387" s="387"/>
      <c r="F387" s="50" t="s">
        <v>11</v>
      </c>
      <c r="G387" s="32">
        <v>2</v>
      </c>
      <c r="H387" s="33">
        <v>2490</v>
      </c>
      <c r="I387" s="33">
        <f t="shared" si="42"/>
        <v>4980</v>
      </c>
      <c r="J387" s="51">
        <v>450</v>
      </c>
      <c r="K387" s="33">
        <f t="shared" si="43"/>
        <v>900</v>
      </c>
      <c r="L387" s="72">
        <f t="shared" si="44"/>
        <v>5880</v>
      </c>
    </row>
    <row r="388" spans="2:13" ht="23.25" customHeight="1">
      <c r="B388" s="50">
        <v>3</v>
      </c>
      <c r="C388" s="89" t="s">
        <v>327</v>
      </c>
      <c r="D388" s="90"/>
      <c r="E388" s="387"/>
      <c r="F388" s="50" t="s">
        <v>11</v>
      </c>
      <c r="G388" s="32">
        <v>10</v>
      </c>
      <c r="H388" s="33">
        <v>2980</v>
      </c>
      <c r="I388" s="33">
        <f t="shared" si="42"/>
        <v>29800</v>
      </c>
      <c r="J388" s="51">
        <v>450</v>
      </c>
      <c r="K388" s="33">
        <f t="shared" si="43"/>
        <v>4500</v>
      </c>
      <c r="L388" s="72">
        <f t="shared" si="44"/>
        <v>34300</v>
      </c>
    </row>
    <row r="389" spans="2:13" ht="23.25" customHeight="1">
      <c r="B389" s="50">
        <v>4</v>
      </c>
      <c r="C389" s="89" t="s">
        <v>328</v>
      </c>
      <c r="D389" s="90"/>
      <c r="E389" s="387"/>
      <c r="F389" s="50" t="s">
        <v>11</v>
      </c>
      <c r="G389" s="32">
        <v>1</v>
      </c>
      <c r="H389" s="33">
        <v>7500</v>
      </c>
      <c r="I389" s="33">
        <f t="shared" si="42"/>
        <v>7500</v>
      </c>
      <c r="J389" s="51">
        <v>450</v>
      </c>
      <c r="K389" s="33">
        <f t="shared" si="43"/>
        <v>450</v>
      </c>
      <c r="L389" s="72">
        <f t="shared" si="44"/>
        <v>7950</v>
      </c>
    </row>
    <row r="390" spans="2:13" ht="23.25" customHeight="1">
      <c r="B390" s="50">
        <v>5</v>
      </c>
      <c r="C390" s="89" t="s">
        <v>126</v>
      </c>
      <c r="D390" s="90"/>
      <c r="E390" s="387"/>
      <c r="F390" s="50" t="s">
        <v>11</v>
      </c>
      <c r="G390" s="32">
        <v>30</v>
      </c>
      <c r="H390" s="33">
        <v>3700</v>
      </c>
      <c r="I390" s="33">
        <f t="shared" si="42"/>
        <v>111000</v>
      </c>
      <c r="J390" s="51">
        <v>450</v>
      </c>
      <c r="K390" s="33">
        <f t="shared" si="43"/>
        <v>13500</v>
      </c>
      <c r="L390" s="72">
        <f t="shared" si="44"/>
        <v>124500</v>
      </c>
    </row>
    <row r="391" spans="2:13" ht="23.25" customHeight="1">
      <c r="B391" s="50">
        <v>6</v>
      </c>
      <c r="C391" s="89" t="s">
        <v>322</v>
      </c>
      <c r="D391" s="90"/>
      <c r="E391" s="387"/>
      <c r="F391" s="50" t="s">
        <v>11</v>
      </c>
      <c r="G391" s="32">
        <v>13</v>
      </c>
      <c r="H391" s="33">
        <v>5730</v>
      </c>
      <c r="I391" s="33">
        <f t="shared" si="42"/>
        <v>74490</v>
      </c>
      <c r="J391" s="51">
        <v>450</v>
      </c>
      <c r="K391" s="33">
        <f t="shared" si="43"/>
        <v>5850</v>
      </c>
      <c r="L391" s="72">
        <f t="shared" si="44"/>
        <v>80340</v>
      </c>
    </row>
    <row r="392" spans="2:13" ht="23.25" customHeight="1">
      <c r="B392" s="50">
        <v>7</v>
      </c>
      <c r="C392" s="89" t="s">
        <v>127</v>
      </c>
      <c r="D392" s="90"/>
      <c r="E392" s="387"/>
      <c r="F392" s="50" t="s">
        <v>11</v>
      </c>
      <c r="G392" s="32">
        <v>9</v>
      </c>
      <c r="H392" s="33">
        <v>320</v>
      </c>
      <c r="I392" s="33">
        <f t="shared" si="42"/>
        <v>2880</v>
      </c>
      <c r="J392" s="51">
        <v>120</v>
      </c>
      <c r="K392" s="33">
        <f t="shared" si="43"/>
        <v>1080</v>
      </c>
      <c r="L392" s="72">
        <f t="shared" si="44"/>
        <v>3960</v>
      </c>
    </row>
    <row r="393" spans="2:13" ht="23.25" customHeight="1">
      <c r="B393" s="50">
        <v>8</v>
      </c>
      <c r="C393" s="89" t="s">
        <v>323</v>
      </c>
      <c r="D393" s="90"/>
      <c r="E393" s="387"/>
      <c r="F393" s="50" t="s">
        <v>11</v>
      </c>
      <c r="G393" s="32">
        <f>G390</f>
        <v>30</v>
      </c>
      <c r="H393" s="33">
        <v>440</v>
      </c>
      <c r="I393" s="33">
        <f t="shared" si="42"/>
        <v>13200</v>
      </c>
      <c r="J393" s="51">
        <v>70</v>
      </c>
      <c r="K393" s="33">
        <f t="shared" si="43"/>
        <v>2100</v>
      </c>
      <c r="L393" s="72">
        <f t="shared" si="44"/>
        <v>15300</v>
      </c>
    </row>
    <row r="394" spans="2:13" ht="23.25" customHeight="1">
      <c r="B394" s="50">
        <v>9</v>
      </c>
      <c r="C394" s="89" t="s">
        <v>523</v>
      </c>
      <c r="D394" s="90"/>
      <c r="E394" s="387"/>
      <c r="F394" s="50" t="s">
        <v>11</v>
      </c>
      <c r="G394" s="32">
        <v>1</v>
      </c>
      <c r="H394" s="33">
        <v>400</v>
      </c>
      <c r="I394" s="33">
        <f t="shared" si="42"/>
        <v>400</v>
      </c>
      <c r="J394" s="51">
        <v>25</v>
      </c>
      <c r="K394" s="33">
        <f t="shared" si="43"/>
        <v>25</v>
      </c>
      <c r="L394" s="72">
        <f t="shared" si="44"/>
        <v>425</v>
      </c>
    </row>
    <row r="395" spans="2:13" ht="23.25" customHeight="1">
      <c r="B395" s="50">
        <v>11</v>
      </c>
      <c r="C395" s="89" t="s">
        <v>128</v>
      </c>
      <c r="D395" s="90"/>
      <c r="E395" s="387"/>
      <c r="F395" s="50" t="s">
        <v>11</v>
      </c>
      <c r="G395" s="32">
        <v>3</v>
      </c>
      <c r="H395" s="33">
        <v>3320</v>
      </c>
      <c r="I395" s="33">
        <f t="shared" si="42"/>
        <v>9960</v>
      </c>
      <c r="J395" s="51">
        <v>105</v>
      </c>
      <c r="K395" s="33">
        <f t="shared" si="43"/>
        <v>315</v>
      </c>
      <c r="L395" s="72">
        <f t="shared" si="44"/>
        <v>10275</v>
      </c>
      <c r="M395" s="89"/>
    </row>
    <row r="396" spans="2:13" ht="23.25" customHeight="1">
      <c r="B396" s="50">
        <v>12</v>
      </c>
      <c r="C396" s="89" t="s">
        <v>324</v>
      </c>
      <c r="D396" s="90"/>
      <c r="E396" s="387"/>
      <c r="F396" s="50" t="s">
        <v>11</v>
      </c>
      <c r="G396" s="32">
        <v>4</v>
      </c>
      <c r="H396" s="33">
        <v>1530</v>
      </c>
      <c r="I396" s="33">
        <f t="shared" si="42"/>
        <v>6120</v>
      </c>
      <c r="J396" s="51">
        <v>70</v>
      </c>
      <c r="K396" s="33">
        <f t="shared" si="43"/>
        <v>280</v>
      </c>
      <c r="L396" s="72">
        <f t="shared" si="44"/>
        <v>6400</v>
      </c>
    </row>
    <row r="397" spans="2:13" ht="23.25" customHeight="1">
      <c r="B397" s="50">
        <v>13</v>
      </c>
      <c r="C397" s="89" t="s">
        <v>325</v>
      </c>
      <c r="D397" s="90"/>
      <c r="E397" s="387"/>
      <c r="F397" s="50" t="s">
        <v>11</v>
      </c>
      <c r="G397" s="32">
        <v>2</v>
      </c>
      <c r="H397" s="33">
        <v>2890</v>
      </c>
      <c r="I397" s="33">
        <f t="shared" si="42"/>
        <v>5780</v>
      </c>
      <c r="J397" s="51">
        <v>70</v>
      </c>
      <c r="K397" s="33">
        <f t="shared" si="43"/>
        <v>140</v>
      </c>
      <c r="L397" s="72">
        <f t="shared" si="44"/>
        <v>5920</v>
      </c>
    </row>
    <row r="398" spans="2:13" ht="23.25" customHeight="1">
      <c r="B398" s="50">
        <v>14</v>
      </c>
      <c r="C398" s="89" t="s">
        <v>141</v>
      </c>
      <c r="D398" s="90"/>
      <c r="E398" s="387"/>
      <c r="F398" s="50"/>
      <c r="G398" s="32"/>
      <c r="H398" s="33"/>
      <c r="I398" s="33"/>
      <c r="J398" s="51"/>
      <c r="K398" s="33"/>
      <c r="L398" s="72"/>
    </row>
    <row r="399" spans="2:13" ht="23.25" customHeight="1">
      <c r="B399" s="50">
        <v>15</v>
      </c>
      <c r="C399" s="89" t="s">
        <v>332</v>
      </c>
      <c r="D399" s="90"/>
      <c r="E399" s="387"/>
      <c r="F399" s="50"/>
      <c r="G399" s="32"/>
      <c r="H399" s="33"/>
      <c r="I399" s="33"/>
      <c r="J399" s="51"/>
      <c r="K399" s="33"/>
      <c r="L399" s="72"/>
    </row>
    <row r="400" spans="2:13" ht="23.25" customHeight="1">
      <c r="B400" s="50"/>
      <c r="C400" s="86" t="s">
        <v>12</v>
      </c>
      <c r="D400" s="90" t="s">
        <v>108</v>
      </c>
      <c r="E400" s="387"/>
      <c r="F400" s="50" t="s">
        <v>157</v>
      </c>
      <c r="G400" s="32">
        <v>2.86</v>
      </c>
      <c r="H400" s="33">
        <v>1500</v>
      </c>
      <c r="I400" s="33">
        <f>G400*H400</f>
        <v>4290</v>
      </c>
      <c r="J400" s="51"/>
      <c r="K400" s="33">
        <f>G400*J400</f>
        <v>0</v>
      </c>
      <c r="L400" s="72">
        <f>I400+K400</f>
        <v>4290</v>
      </c>
    </row>
    <row r="401" spans="1:17" ht="23.25" customHeight="1">
      <c r="B401" s="50">
        <v>16</v>
      </c>
      <c r="C401" s="89" t="s">
        <v>331</v>
      </c>
      <c r="D401" s="90"/>
      <c r="E401" s="387"/>
      <c r="F401" s="50"/>
      <c r="G401" s="32"/>
      <c r="H401" s="33"/>
      <c r="I401" s="33"/>
      <c r="J401" s="51"/>
      <c r="K401" s="33"/>
      <c r="L401" s="72"/>
    </row>
    <row r="402" spans="1:17" ht="23.25" customHeight="1">
      <c r="B402" s="50"/>
      <c r="C402" s="86" t="s">
        <v>12</v>
      </c>
      <c r="D402" s="90" t="s">
        <v>108</v>
      </c>
      <c r="E402" s="387"/>
      <c r="F402" s="50" t="s">
        <v>157</v>
      </c>
      <c r="G402" s="32">
        <v>11.15</v>
      </c>
      <c r="H402" s="33">
        <v>3700</v>
      </c>
      <c r="I402" s="33">
        <f>G402*H402</f>
        <v>41255</v>
      </c>
      <c r="J402" s="51"/>
      <c r="K402" s="33">
        <f>G402*J402</f>
        <v>0</v>
      </c>
      <c r="L402" s="72">
        <f>I402+K402</f>
        <v>41255</v>
      </c>
    </row>
    <row r="403" spans="1:17" ht="23.25" customHeight="1">
      <c r="B403" s="50">
        <v>17</v>
      </c>
      <c r="C403" s="89" t="s">
        <v>329</v>
      </c>
      <c r="D403" s="90"/>
      <c r="E403" s="387"/>
      <c r="F403" s="50" t="s">
        <v>157</v>
      </c>
      <c r="G403" s="32">
        <v>29.03</v>
      </c>
      <c r="H403" s="33">
        <v>1500</v>
      </c>
      <c r="I403" s="33">
        <f>G403*H403</f>
        <v>43545</v>
      </c>
      <c r="J403" s="51">
        <v>150</v>
      </c>
      <c r="K403" s="33">
        <f>G403*J403</f>
        <v>4354.5</v>
      </c>
      <c r="L403" s="72">
        <f>I403+K403</f>
        <v>47899.5</v>
      </c>
    </row>
    <row r="404" spans="1:17" ht="23.25" customHeight="1">
      <c r="B404" s="50">
        <v>18</v>
      </c>
      <c r="C404" s="89" t="s">
        <v>142</v>
      </c>
      <c r="D404" s="90"/>
      <c r="E404" s="387"/>
      <c r="F404" s="50"/>
      <c r="G404" s="32"/>
      <c r="H404" s="33"/>
      <c r="I404" s="33"/>
      <c r="J404" s="51"/>
      <c r="K404" s="33"/>
      <c r="L404" s="72"/>
      <c r="O404" s="85"/>
    </row>
    <row r="405" spans="1:17" ht="23.25" customHeight="1">
      <c r="B405" s="50"/>
      <c r="C405" s="89" t="s">
        <v>143</v>
      </c>
      <c r="D405" s="90"/>
      <c r="E405" s="387"/>
      <c r="F405" s="50"/>
      <c r="G405" s="32"/>
      <c r="H405" s="33"/>
      <c r="I405" s="33"/>
      <c r="J405" s="51"/>
      <c r="K405" s="33"/>
      <c r="L405" s="72"/>
    </row>
    <row r="406" spans="1:17" ht="23.25" customHeight="1">
      <c r="B406" s="50"/>
      <c r="C406" s="89" t="s">
        <v>145</v>
      </c>
      <c r="D406" s="90"/>
      <c r="E406" s="387"/>
      <c r="F406" s="50"/>
      <c r="G406" s="32"/>
      <c r="H406" s="33"/>
      <c r="I406" s="33"/>
      <c r="J406" s="51"/>
      <c r="K406" s="33"/>
      <c r="L406" s="72"/>
      <c r="Q406" s="102">
        <f>L412</f>
        <v>740534.5</v>
      </c>
    </row>
    <row r="407" spans="1:17" ht="23.25" customHeight="1">
      <c r="B407" s="50"/>
      <c r="C407" s="86" t="s">
        <v>12</v>
      </c>
      <c r="D407" s="90" t="s">
        <v>144</v>
      </c>
      <c r="E407" s="387"/>
      <c r="F407" s="50" t="s">
        <v>11</v>
      </c>
      <c r="G407" s="32">
        <v>22</v>
      </c>
      <c r="H407" s="33">
        <v>12150</v>
      </c>
      <c r="I407" s="33">
        <f>G407*H407</f>
        <v>267300</v>
      </c>
      <c r="J407" s="51">
        <v>800</v>
      </c>
      <c r="K407" s="33">
        <f>G407*J407</f>
        <v>17600</v>
      </c>
      <c r="L407" s="72">
        <f>I407+K407</f>
        <v>284900</v>
      </c>
    </row>
    <row r="408" spans="1:17" ht="23.25" customHeight="1">
      <c r="B408" s="50">
        <v>19</v>
      </c>
      <c r="C408" s="89" t="s">
        <v>525</v>
      </c>
      <c r="D408" s="90"/>
      <c r="E408" s="387"/>
      <c r="F408" s="50" t="s">
        <v>11</v>
      </c>
      <c r="G408" s="32">
        <v>2</v>
      </c>
      <c r="H408" s="33">
        <v>990</v>
      </c>
      <c r="I408" s="33">
        <f>G408*H408</f>
        <v>1980</v>
      </c>
      <c r="J408" s="51">
        <v>70</v>
      </c>
      <c r="K408" s="33">
        <f>G408*J408</f>
        <v>140</v>
      </c>
      <c r="L408" s="72">
        <f>I408+K408</f>
        <v>2120</v>
      </c>
    </row>
    <row r="409" spans="1:17" ht="23.25" customHeight="1">
      <c r="A409" s="32"/>
      <c r="B409" s="50">
        <v>20</v>
      </c>
      <c r="C409" s="89" t="s">
        <v>526</v>
      </c>
      <c r="D409" s="90"/>
      <c r="E409" s="387"/>
      <c r="F409" s="50" t="s">
        <v>11</v>
      </c>
      <c r="G409" s="32">
        <v>1</v>
      </c>
      <c r="H409" s="33">
        <v>690</v>
      </c>
      <c r="I409" s="33">
        <f>G409*H409</f>
        <v>690</v>
      </c>
      <c r="J409" s="51">
        <v>70</v>
      </c>
      <c r="K409" s="33">
        <f>G409*J409</f>
        <v>70</v>
      </c>
      <c r="L409" s="72">
        <f>I409+K409</f>
        <v>760</v>
      </c>
      <c r="M409" s="104"/>
    </row>
    <row r="410" spans="1:17" ht="23.25" customHeight="1">
      <c r="A410" s="32"/>
      <c r="B410" s="50">
        <v>21</v>
      </c>
      <c r="C410" s="89" t="s">
        <v>469</v>
      </c>
      <c r="D410" s="90"/>
      <c r="E410" s="387"/>
      <c r="F410" s="50" t="s">
        <v>1</v>
      </c>
      <c r="G410" s="32">
        <v>4.25</v>
      </c>
      <c r="H410" s="33">
        <v>2000</v>
      </c>
      <c r="I410" s="33">
        <f>G410*H410</f>
        <v>8500</v>
      </c>
      <c r="J410" s="51">
        <v>1000</v>
      </c>
      <c r="K410" s="33">
        <f>G410*J410</f>
        <v>4250</v>
      </c>
      <c r="L410" s="72">
        <f>I410+K410</f>
        <v>12750</v>
      </c>
      <c r="M410" s="104"/>
    </row>
    <row r="411" spans="1:17" ht="23.25" customHeight="1">
      <c r="A411" s="32"/>
      <c r="B411" s="50"/>
      <c r="C411" s="105"/>
      <c r="D411" s="95"/>
      <c r="E411" s="83"/>
      <c r="F411" s="50"/>
      <c r="G411" s="32"/>
      <c r="H411" s="33"/>
      <c r="I411" s="33"/>
      <c r="J411" s="51"/>
      <c r="K411" s="33"/>
      <c r="L411" s="72"/>
      <c r="M411" s="104"/>
    </row>
    <row r="412" spans="1:17" ht="23.25" customHeight="1">
      <c r="A412" s="32"/>
      <c r="B412" s="50"/>
      <c r="C412" s="403"/>
      <c r="D412" s="137"/>
      <c r="E412" s="49" t="s">
        <v>552</v>
      </c>
      <c r="F412" s="50"/>
      <c r="G412" s="32"/>
      <c r="H412" s="33"/>
      <c r="I412" s="34">
        <f>SUM(I386:I411)</f>
        <v>678680</v>
      </c>
      <c r="J412" s="51"/>
      <c r="K412" s="34">
        <f>SUM(K386:K411)</f>
        <v>61854.5</v>
      </c>
      <c r="L412" s="52">
        <f>SUM(L386:L411)</f>
        <v>740534.5</v>
      </c>
      <c r="M412" s="104"/>
    </row>
    <row r="413" spans="1:17" ht="23.25" customHeight="1">
      <c r="A413" s="32"/>
      <c r="B413" s="50"/>
      <c r="C413" s="403"/>
      <c r="D413" s="137"/>
      <c r="E413" s="49"/>
      <c r="F413" s="50"/>
      <c r="G413" s="32"/>
      <c r="H413" s="33"/>
      <c r="I413" s="34"/>
      <c r="J413" s="51"/>
      <c r="K413" s="34"/>
      <c r="L413" s="52"/>
      <c r="M413" s="104"/>
    </row>
    <row r="414" spans="1:17" ht="23.25" customHeight="1">
      <c r="A414" s="32"/>
      <c r="B414" s="50"/>
      <c r="C414" s="121"/>
      <c r="D414" s="143" t="s">
        <v>77</v>
      </c>
      <c r="E414" s="83"/>
      <c r="F414" s="50"/>
      <c r="G414" s="69"/>
      <c r="H414" s="33"/>
      <c r="I414" s="33"/>
      <c r="J414" s="51"/>
      <c r="K414" s="33"/>
      <c r="L414" s="72"/>
      <c r="M414" s="411"/>
    </row>
    <row r="415" spans="1:17" ht="23.25" customHeight="1">
      <c r="B415" s="50">
        <v>1</v>
      </c>
      <c r="C415" s="78" t="s">
        <v>129</v>
      </c>
      <c r="D415" s="82"/>
      <c r="E415" s="83"/>
      <c r="F415" s="50"/>
      <c r="G415" s="32"/>
      <c r="H415" s="33"/>
      <c r="I415" s="33"/>
      <c r="J415" s="51"/>
      <c r="K415" s="33"/>
      <c r="L415" s="72"/>
      <c r="M415" s="104"/>
    </row>
    <row r="416" spans="1:17" ht="23.25" customHeight="1">
      <c r="B416" s="50"/>
      <c r="C416" s="290" t="s">
        <v>12</v>
      </c>
      <c r="D416" s="82" t="s">
        <v>130</v>
      </c>
      <c r="E416" s="83"/>
      <c r="F416" s="50" t="s">
        <v>1</v>
      </c>
      <c r="G416" s="32">
        <v>6254</v>
      </c>
      <c r="H416" s="33">
        <v>50</v>
      </c>
      <c r="I416" s="33">
        <f t="shared" ref="I416:I421" si="45">G416*H416</f>
        <v>312700</v>
      </c>
      <c r="J416" s="51">
        <v>28</v>
      </c>
      <c r="K416" s="33">
        <f t="shared" ref="K416:K421" si="46">G416*J416</f>
        <v>175112</v>
      </c>
      <c r="L416" s="72">
        <f t="shared" ref="L416:L421" si="47">I416+K416</f>
        <v>487812</v>
      </c>
    </row>
    <row r="417" spans="2:19" ht="23.25" customHeight="1">
      <c r="B417" s="50"/>
      <c r="C417" s="290" t="s">
        <v>12</v>
      </c>
      <c r="D417" s="82" t="s">
        <v>112</v>
      </c>
      <c r="E417" s="83"/>
      <c r="F417" s="50" t="s">
        <v>1</v>
      </c>
      <c r="G417" s="32">
        <v>1301.6500000000001</v>
      </c>
      <c r="H417" s="33">
        <v>54</v>
      </c>
      <c r="I417" s="33">
        <f t="shared" si="45"/>
        <v>70289.100000000006</v>
      </c>
      <c r="J417" s="51">
        <v>34</v>
      </c>
      <c r="K417" s="33">
        <f t="shared" si="46"/>
        <v>44256.100000000006</v>
      </c>
      <c r="L417" s="72">
        <f t="shared" si="47"/>
        <v>114545.20000000001</v>
      </c>
      <c r="Q417" s="102">
        <f>L423</f>
        <v>829425.94000000006</v>
      </c>
    </row>
    <row r="418" spans="2:19" ht="23.25" customHeight="1">
      <c r="B418" s="50"/>
      <c r="C418" s="290" t="s">
        <v>12</v>
      </c>
      <c r="D418" s="82" t="s">
        <v>319</v>
      </c>
      <c r="E418" s="83"/>
      <c r="F418" s="50" t="s">
        <v>1</v>
      </c>
      <c r="G418" s="32">
        <f>G239+G242+49.2</f>
        <v>2116.2499999999995</v>
      </c>
      <c r="H418" s="33">
        <v>50</v>
      </c>
      <c r="I418" s="33">
        <f t="shared" si="45"/>
        <v>105812.49999999997</v>
      </c>
      <c r="J418" s="51">
        <v>28</v>
      </c>
      <c r="K418" s="33">
        <f t="shared" si="46"/>
        <v>59254.999999999985</v>
      </c>
      <c r="L418" s="72">
        <f t="shared" si="47"/>
        <v>165067.49999999994</v>
      </c>
    </row>
    <row r="419" spans="2:19" ht="23.25" customHeight="1">
      <c r="B419" s="50">
        <v>2</v>
      </c>
      <c r="C419" s="78" t="s">
        <v>330</v>
      </c>
      <c r="D419" s="82"/>
      <c r="E419" s="83"/>
      <c r="F419" s="50" t="s">
        <v>1</v>
      </c>
      <c r="G419" s="32">
        <v>21.78</v>
      </c>
      <c r="H419" s="33">
        <v>58</v>
      </c>
      <c r="I419" s="33">
        <f t="shared" si="45"/>
        <v>1263.24</v>
      </c>
      <c r="J419" s="51">
        <v>35</v>
      </c>
      <c r="K419" s="33">
        <f t="shared" si="46"/>
        <v>762.30000000000007</v>
      </c>
      <c r="L419" s="72">
        <f t="shared" si="47"/>
        <v>2025.54</v>
      </c>
      <c r="M419" s="104"/>
    </row>
    <row r="420" spans="2:19" ht="23.25" customHeight="1">
      <c r="B420" s="50">
        <v>3</v>
      </c>
      <c r="C420" s="78" t="s">
        <v>505</v>
      </c>
      <c r="D420" s="82"/>
      <c r="E420" s="83"/>
      <c r="F420" s="50" t="s">
        <v>1</v>
      </c>
      <c r="G420" s="32">
        <v>633.6</v>
      </c>
      <c r="H420" s="33">
        <v>58</v>
      </c>
      <c r="I420" s="33">
        <f t="shared" si="45"/>
        <v>36748.800000000003</v>
      </c>
      <c r="J420" s="51">
        <v>35</v>
      </c>
      <c r="K420" s="33">
        <f t="shared" si="46"/>
        <v>22176</v>
      </c>
      <c r="L420" s="72">
        <f t="shared" si="47"/>
        <v>58924.800000000003</v>
      </c>
      <c r="M420" s="104"/>
    </row>
    <row r="421" spans="2:19" ht="23.25" customHeight="1">
      <c r="B421" s="50">
        <v>4</v>
      </c>
      <c r="C421" s="82" t="s">
        <v>520</v>
      </c>
      <c r="D421" s="82"/>
      <c r="E421" s="83"/>
      <c r="F421" s="50" t="s">
        <v>1</v>
      </c>
      <c r="G421" s="32">
        <v>11.3</v>
      </c>
      <c r="H421" s="33">
        <v>58</v>
      </c>
      <c r="I421" s="33">
        <f t="shared" si="45"/>
        <v>655.40000000000009</v>
      </c>
      <c r="J421" s="51">
        <v>35</v>
      </c>
      <c r="K421" s="33">
        <f t="shared" si="46"/>
        <v>395.5</v>
      </c>
      <c r="L421" s="72">
        <f t="shared" si="47"/>
        <v>1050.9000000000001</v>
      </c>
      <c r="M421" s="104"/>
    </row>
    <row r="422" spans="2:19" ht="24.75" customHeight="1">
      <c r="B422" s="50"/>
      <c r="C422" s="89"/>
      <c r="D422" s="95"/>
      <c r="E422" s="83"/>
      <c r="F422" s="50"/>
      <c r="G422" s="32"/>
      <c r="H422" s="33"/>
      <c r="I422" s="33"/>
      <c r="J422" s="51"/>
      <c r="K422" s="33"/>
      <c r="L422" s="72"/>
      <c r="M422" s="104"/>
      <c r="N422" s="101"/>
    </row>
    <row r="423" spans="2:19" ht="23.25" customHeight="1">
      <c r="B423" s="50"/>
      <c r="C423" s="403"/>
      <c r="D423" s="137"/>
      <c r="E423" s="49" t="s">
        <v>553</v>
      </c>
      <c r="F423" s="50"/>
      <c r="G423" s="32"/>
      <c r="H423" s="33"/>
      <c r="I423" s="34">
        <f>SUM(I416:I422)</f>
        <v>527469.04</v>
      </c>
      <c r="J423" s="51"/>
      <c r="K423" s="34">
        <f>SUM(K416:K422)</f>
        <v>301956.89999999997</v>
      </c>
      <c r="L423" s="52">
        <f>SUM(L416:L422)</f>
        <v>829425.94000000006</v>
      </c>
      <c r="M423" s="104"/>
      <c r="N423" s="101"/>
      <c r="S423" s="405"/>
    </row>
    <row r="424" spans="2:19" ht="23.25" customHeight="1">
      <c r="B424" s="50"/>
      <c r="C424" s="406"/>
      <c r="D424" s="95"/>
      <c r="E424" s="83"/>
      <c r="F424" s="50"/>
      <c r="G424" s="32"/>
      <c r="H424" s="33"/>
      <c r="I424" s="34"/>
      <c r="J424" s="51"/>
      <c r="K424" s="33"/>
      <c r="L424" s="52"/>
      <c r="M424" s="104"/>
      <c r="N424" s="101"/>
    </row>
    <row r="425" spans="2:19" ht="23.25" customHeight="1">
      <c r="B425" s="50"/>
      <c r="C425" s="121"/>
      <c r="D425" s="143" t="s">
        <v>78</v>
      </c>
      <c r="E425" s="83"/>
      <c r="F425" s="50"/>
      <c r="G425" s="69"/>
      <c r="H425" s="33"/>
      <c r="I425" s="33"/>
      <c r="J425" s="51"/>
      <c r="K425" s="33"/>
      <c r="L425" s="72"/>
      <c r="M425" s="104"/>
      <c r="N425" s="101"/>
    </row>
    <row r="426" spans="2:19" ht="24.75" customHeight="1">
      <c r="B426" s="50">
        <v>1</v>
      </c>
      <c r="C426" s="78" t="s">
        <v>195</v>
      </c>
      <c r="D426" s="87"/>
      <c r="E426" s="83"/>
      <c r="F426" s="50" t="s">
        <v>157</v>
      </c>
      <c r="G426" s="32">
        <v>150</v>
      </c>
      <c r="H426" s="33">
        <v>270</v>
      </c>
      <c r="I426" s="33">
        <f>G426*H426</f>
        <v>40500</v>
      </c>
      <c r="J426" s="51">
        <v>60</v>
      </c>
      <c r="K426" s="33">
        <f>G426*J426</f>
        <v>9000</v>
      </c>
      <c r="L426" s="72">
        <f>K426+I426</f>
        <v>49500</v>
      </c>
      <c r="M426" s="104"/>
      <c r="N426" s="101"/>
    </row>
    <row r="427" spans="2:19" ht="23.25" customHeight="1">
      <c r="B427" s="50">
        <v>2</v>
      </c>
      <c r="C427" s="78" t="s">
        <v>466</v>
      </c>
      <c r="D427" s="87"/>
      <c r="E427" s="83"/>
      <c r="F427" s="50"/>
      <c r="G427" s="32"/>
      <c r="H427" s="33"/>
      <c r="I427" s="33"/>
      <c r="J427" s="51"/>
      <c r="K427" s="33"/>
      <c r="L427" s="72"/>
      <c r="M427" s="104"/>
      <c r="N427" s="101"/>
    </row>
    <row r="428" spans="2:19" ht="23.25" customHeight="1">
      <c r="B428" s="50"/>
      <c r="C428" s="524" t="s">
        <v>494</v>
      </c>
      <c r="D428" s="525"/>
      <c r="E428" s="526"/>
      <c r="F428" s="50"/>
      <c r="G428" s="32"/>
      <c r="H428" s="33"/>
      <c r="I428" s="33"/>
      <c r="J428" s="51"/>
      <c r="K428" s="33"/>
      <c r="L428" s="72"/>
      <c r="M428" s="104"/>
      <c r="N428" s="101"/>
    </row>
    <row r="429" spans="2:19" ht="24.75" customHeight="1">
      <c r="B429" s="50"/>
      <c r="C429" s="103" t="s">
        <v>12</v>
      </c>
      <c r="D429" s="95" t="s">
        <v>530</v>
      </c>
      <c r="E429" s="96"/>
      <c r="F429" s="50" t="s">
        <v>11</v>
      </c>
      <c r="G429" s="32">
        <v>1</v>
      </c>
      <c r="H429" s="33">
        <v>4330</v>
      </c>
      <c r="I429" s="33">
        <f>G429*H429</f>
        <v>4330</v>
      </c>
      <c r="J429" s="51">
        <v>1500</v>
      </c>
      <c r="K429" s="33">
        <f>G429*J429</f>
        <v>1500</v>
      </c>
      <c r="L429" s="72">
        <f>K429+I429</f>
        <v>5830</v>
      </c>
      <c r="M429" s="104"/>
      <c r="N429" s="101"/>
    </row>
    <row r="430" spans="2:19" ht="23.25" customHeight="1">
      <c r="B430" s="50"/>
      <c r="C430" s="103" t="s">
        <v>12</v>
      </c>
      <c r="D430" s="95" t="s">
        <v>531</v>
      </c>
      <c r="E430" s="96"/>
      <c r="F430" s="50" t="s">
        <v>11</v>
      </c>
      <c r="G430" s="32">
        <v>1</v>
      </c>
      <c r="H430" s="33">
        <v>4880</v>
      </c>
      <c r="I430" s="33">
        <f>G430*H430</f>
        <v>4880</v>
      </c>
      <c r="J430" s="51">
        <v>1500</v>
      </c>
      <c r="K430" s="33">
        <f>G430*J430</f>
        <v>1500</v>
      </c>
      <c r="L430" s="72">
        <f>K430+I430</f>
        <v>6380</v>
      </c>
      <c r="M430" s="104"/>
      <c r="N430" s="101"/>
    </row>
    <row r="431" spans="2:19" ht="23.25" customHeight="1">
      <c r="B431" s="50"/>
      <c r="C431" s="103" t="s">
        <v>12</v>
      </c>
      <c r="D431" s="95" t="s">
        <v>532</v>
      </c>
      <c r="E431" s="96"/>
      <c r="F431" s="50" t="s">
        <v>11</v>
      </c>
      <c r="G431" s="32">
        <v>1</v>
      </c>
      <c r="H431" s="33">
        <v>2560</v>
      </c>
      <c r="I431" s="33">
        <f>G431*H431</f>
        <v>2560</v>
      </c>
      <c r="J431" s="51">
        <v>1500</v>
      </c>
      <c r="K431" s="33">
        <f>G431*J431</f>
        <v>1500</v>
      </c>
      <c r="L431" s="72">
        <f>K431+I431</f>
        <v>4060</v>
      </c>
      <c r="M431" s="104"/>
      <c r="N431" s="101"/>
    </row>
    <row r="432" spans="2:19" ht="24.75" customHeight="1">
      <c r="B432" s="50"/>
      <c r="C432" s="524" t="s">
        <v>497</v>
      </c>
      <c r="D432" s="525"/>
      <c r="E432" s="526"/>
      <c r="F432" s="50"/>
      <c r="G432" s="32"/>
      <c r="H432" s="33"/>
      <c r="I432" s="33"/>
      <c r="J432" s="51"/>
      <c r="K432" s="33"/>
      <c r="L432" s="72"/>
      <c r="M432" s="104"/>
      <c r="N432" s="101"/>
    </row>
    <row r="433" spans="2:17" ht="23.25" customHeight="1">
      <c r="B433" s="50"/>
      <c r="C433" s="103" t="s">
        <v>12</v>
      </c>
      <c r="D433" s="95" t="s">
        <v>533</v>
      </c>
      <c r="E433" s="96"/>
      <c r="F433" s="50" t="s">
        <v>11</v>
      </c>
      <c r="G433" s="32">
        <v>2</v>
      </c>
      <c r="H433" s="33">
        <v>4180</v>
      </c>
      <c r="I433" s="33">
        <f>G433*H433</f>
        <v>8360</v>
      </c>
      <c r="J433" s="51">
        <v>1500</v>
      </c>
      <c r="K433" s="33">
        <f>G433*J433</f>
        <v>3000</v>
      </c>
      <c r="L433" s="72">
        <f>K433+I433</f>
        <v>11360</v>
      </c>
      <c r="M433" s="104"/>
      <c r="N433" s="101"/>
    </row>
    <row r="434" spans="2:17" ht="23.25" customHeight="1">
      <c r="B434" s="50"/>
      <c r="C434" s="103" t="s">
        <v>12</v>
      </c>
      <c r="D434" s="95" t="s">
        <v>534</v>
      </c>
      <c r="E434" s="96"/>
      <c r="F434" s="50" t="s">
        <v>11</v>
      </c>
      <c r="G434" s="32">
        <v>1</v>
      </c>
      <c r="H434" s="33">
        <v>1830</v>
      </c>
      <c r="I434" s="33">
        <f>G434*H434</f>
        <v>1830</v>
      </c>
      <c r="J434" s="51">
        <v>1500</v>
      </c>
      <c r="K434" s="33">
        <f>G434*J434</f>
        <v>1500</v>
      </c>
      <c r="L434" s="72">
        <f>K434+I434</f>
        <v>3330</v>
      </c>
      <c r="M434" s="104"/>
      <c r="N434" s="101"/>
    </row>
    <row r="435" spans="2:17" ht="23.25" customHeight="1">
      <c r="B435" s="50"/>
      <c r="C435" s="103"/>
      <c r="D435" s="95"/>
      <c r="E435" s="96"/>
      <c r="F435" s="50"/>
      <c r="G435" s="32"/>
      <c r="H435" s="33"/>
      <c r="I435" s="33"/>
      <c r="J435" s="51"/>
      <c r="K435" s="33"/>
      <c r="L435" s="72"/>
      <c r="M435" s="104"/>
      <c r="N435" s="101"/>
    </row>
    <row r="436" spans="2:17" ht="23.25" customHeight="1">
      <c r="B436" s="50"/>
      <c r="C436" s="103"/>
      <c r="D436" s="95"/>
      <c r="E436" s="96"/>
      <c r="F436" s="50"/>
      <c r="G436" s="32"/>
      <c r="H436" s="33"/>
      <c r="I436" s="33"/>
      <c r="J436" s="51"/>
      <c r="K436" s="33"/>
      <c r="L436" s="72"/>
      <c r="M436" s="104"/>
      <c r="N436" s="101"/>
    </row>
    <row r="437" spans="2:17" ht="23.25" customHeight="1">
      <c r="B437" s="50"/>
      <c r="C437" s="524" t="s">
        <v>495</v>
      </c>
      <c r="D437" s="525"/>
      <c r="E437" s="526"/>
      <c r="F437" s="50"/>
      <c r="G437" s="32"/>
      <c r="H437" s="33"/>
      <c r="I437" s="33"/>
      <c r="J437" s="51"/>
      <c r="K437" s="33"/>
      <c r="L437" s="72"/>
      <c r="M437" s="104"/>
      <c r="N437" s="101"/>
    </row>
    <row r="438" spans="2:17" ht="24.75" customHeight="1">
      <c r="B438" s="50"/>
      <c r="C438" s="103" t="s">
        <v>12</v>
      </c>
      <c r="D438" s="95" t="s">
        <v>535</v>
      </c>
      <c r="E438" s="96"/>
      <c r="F438" s="50" t="s">
        <v>11</v>
      </c>
      <c r="G438" s="32">
        <v>1</v>
      </c>
      <c r="H438" s="33">
        <v>2680</v>
      </c>
      <c r="I438" s="33">
        <f>G438*H438</f>
        <v>2680</v>
      </c>
      <c r="J438" s="51">
        <v>1500</v>
      </c>
      <c r="K438" s="33">
        <f>G438*J438</f>
        <v>1500</v>
      </c>
      <c r="L438" s="72">
        <f>K438+I438</f>
        <v>4180</v>
      </c>
      <c r="M438" s="104"/>
      <c r="N438" s="101"/>
    </row>
    <row r="439" spans="2:17" ht="23.25" customHeight="1">
      <c r="B439" s="50"/>
      <c r="C439" s="103" t="s">
        <v>12</v>
      </c>
      <c r="D439" s="95" t="s">
        <v>536</v>
      </c>
      <c r="E439" s="96"/>
      <c r="F439" s="50" t="s">
        <v>11</v>
      </c>
      <c r="G439" s="32">
        <v>6</v>
      </c>
      <c r="H439" s="33">
        <v>5070</v>
      </c>
      <c r="I439" s="33">
        <f>G439*H439</f>
        <v>30420</v>
      </c>
      <c r="J439" s="51">
        <v>1500</v>
      </c>
      <c r="K439" s="33">
        <f>G439*J439</f>
        <v>9000</v>
      </c>
      <c r="L439" s="72">
        <f>K439+I439</f>
        <v>39420</v>
      </c>
      <c r="M439" s="104"/>
      <c r="N439" s="101"/>
    </row>
    <row r="440" spans="2:17" ht="23.25" customHeight="1">
      <c r="B440" s="50"/>
      <c r="C440" s="524" t="s">
        <v>467</v>
      </c>
      <c r="D440" s="525"/>
      <c r="E440" s="526"/>
      <c r="F440" s="50"/>
      <c r="G440" s="32"/>
      <c r="H440" s="33"/>
      <c r="I440" s="33"/>
      <c r="J440" s="51"/>
      <c r="K440" s="33"/>
      <c r="L440" s="72"/>
      <c r="M440" s="104"/>
    </row>
    <row r="441" spans="2:17" ht="23.25" customHeight="1">
      <c r="B441" s="50"/>
      <c r="C441" s="103" t="s">
        <v>12</v>
      </c>
      <c r="D441" s="95" t="s">
        <v>537</v>
      </c>
      <c r="E441" s="96"/>
      <c r="F441" s="50" t="s">
        <v>11</v>
      </c>
      <c r="G441" s="32">
        <v>1</v>
      </c>
      <c r="H441" s="33">
        <v>2700</v>
      </c>
      <c r="I441" s="33">
        <f>G441*H441</f>
        <v>2700</v>
      </c>
      <c r="J441" s="51">
        <v>1500</v>
      </c>
      <c r="K441" s="33">
        <f>G441*J441</f>
        <v>1500</v>
      </c>
      <c r="L441" s="72">
        <f>K441+I441</f>
        <v>4200</v>
      </c>
    </row>
    <row r="442" spans="2:17" ht="23.25" customHeight="1">
      <c r="B442" s="50"/>
      <c r="C442" s="103" t="s">
        <v>12</v>
      </c>
      <c r="D442" s="95" t="s">
        <v>538</v>
      </c>
      <c r="E442" s="96"/>
      <c r="F442" s="50" t="s">
        <v>11</v>
      </c>
      <c r="G442" s="32">
        <v>1</v>
      </c>
      <c r="H442" s="33">
        <v>4700</v>
      </c>
      <c r="I442" s="33">
        <f>G442*H442</f>
        <v>4700</v>
      </c>
      <c r="J442" s="51">
        <v>1500</v>
      </c>
      <c r="K442" s="33">
        <f>G442*J442</f>
        <v>1500</v>
      </c>
      <c r="L442" s="72">
        <f>K442+I442</f>
        <v>6200</v>
      </c>
      <c r="N442" s="79"/>
      <c r="Q442" s="102">
        <f>L448</f>
        <v>294460</v>
      </c>
    </row>
    <row r="443" spans="2:17" ht="23.25" customHeight="1">
      <c r="B443" s="50"/>
      <c r="C443" s="103" t="s">
        <v>12</v>
      </c>
      <c r="D443" s="95" t="s">
        <v>539</v>
      </c>
      <c r="E443" s="96"/>
      <c r="F443" s="50" t="s">
        <v>11</v>
      </c>
      <c r="G443" s="32">
        <v>1</v>
      </c>
      <c r="H443" s="33">
        <v>2100</v>
      </c>
      <c r="I443" s="33">
        <f>G443*H443</f>
        <v>2100</v>
      </c>
      <c r="J443" s="51">
        <v>1500</v>
      </c>
      <c r="K443" s="33">
        <f>G443*J443</f>
        <v>1500</v>
      </c>
      <c r="L443" s="72">
        <f>K443+I443</f>
        <v>3600</v>
      </c>
    </row>
    <row r="444" spans="2:17" ht="23.25" customHeight="1">
      <c r="B444" s="50"/>
      <c r="C444" s="524" t="s">
        <v>496</v>
      </c>
      <c r="D444" s="525"/>
      <c r="E444" s="526"/>
      <c r="F444" s="50"/>
      <c r="G444" s="32"/>
      <c r="H444" s="33"/>
      <c r="I444" s="33"/>
      <c r="J444" s="51"/>
      <c r="K444" s="33"/>
      <c r="L444" s="72"/>
    </row>
    <row r="445" spans="2:17" ht="23.25" customHeight="1">
      <c r="B445" s="50"/>
      <c r="C445" s="103" t="s">
        <v>12</v>
      </c>
      <c r="D445" s="95" t="s">
        <v>540</v>
      </c>
      <c r="E445" s="96"/>
      <c r="F445" s="50" t="s">
        <v>11</v>
      </c>
      <c r="G445" s="32">
        <v>1</v>
      </c>
      <c r="H445" s="33">
        <v>3900</v>
      </c>
      <c r="I445" s="33">
        <f>G445*H445</f>
        <v>3900</v>
      </c>
      <c r="J445" s="51">
        <v>1500</v>
      </c>
      <c r="K445" s="33">
        <f>G445*J445</f>
        <v>1500</v>
      </c>
      <c r="L445" s="72">
        <f>K445+I445</f>
        <v>5400</v>
      </c>
    </row>
    <row r="446" spans="2:17" s="367" customFormat="1" ht="23.25" customHeight="1">
      <c r="B446" s="50">
        <v>3</v>
      </c>
      <c r="C446" s="78" t="s">
        <v>879</v>
      </c>
      <c r="D446" s="87"/>
      <c r="E446" s="83"/>
      <c r="F446" s="50" t="s">
        <v>11</v>
      </c>
      <c r="G446" s="32">
        <v>20</v>
      </c>
      <c r="H446" s="33">
        <v>7000</v>
      </c>
      <c r="I446" s="33">
        <f>G446*H446</f>
        <v>140000</v>
      </c>
      <c r="J446" s="51">
        <v>550</v>
      </c>
      <c r="K446" s="33">
        <f>G446*J446</f>
        <v>11000</v>
      </c>
      <c r="L446" s="72">
        <f>K446+I446</f>
        <v>151000</v>
      </c>
      <c r="M446" s="91"/>
      <c r="N446" s="76"/>
      <c r="O446" s="77"/>
      <c r="P446" s="368"/>
      <c r="Q446" s="368"/>
    </row>
    <row r="447" spans="2:17" s="367" customFormat="1" ht="23.25" customHeight="1">
      <c r="B447" s="50"/>
      <c r="C447" s="89"/>
      <c r="D447" s="95"/>
      <c r="E447" s="83"/>
      <c r="F447" s="50"/>
      <c r="G447" s="32"/>
      <c r="H447" s="33"/>
      <c r="I447" s="33"/>
      <c r="J447" s="51"/>
      <c r="K447" s="33"/>
      <c r="L447" s="72"/>
      <c r="M447" s="91"/>
      <c r="N447" s="76"/>
      <c r="O447" s="77"/>
      <c r="P447" s="368"/>
      <c r="Q447" s="368"/>
    </row>
    <row r="448" spans="2:17" ht="23.25" customHeight="1">
      <c r="B448" s="50"/>
      <c r="C448" s="403"/>
      <c r="D448" s="137"/>
      <c r="E448" s="49" t="s">
        <v>554</v>
      </c>
      <c r="F448" s="50"/>
      <c r="G448" s="32"/>
      <c r="H448" s="33"/>
      <c r="I448" s="34">
        <f>SUM(I426:I446)</f>
        <v>248960</v>
      </c>
      <c r="J448" s="51"/>
      <c r="K448" s="34">
        <f>SUM(K426:K446)</f>
        <v>45500</v>
      </c>
      <c r="L448" s="52">
        <f>SUM(L426:L446)</f>
        <v>294460</v>
      </c>
      <c r="M448" s="104"/>
      <c r="N448" s="101"/>
    </row>
    <row r="449" spans="2:17" ht="23.25" customHeight="1">
      <c r="B449" s="50"/>
      <c r="C449" s="403"/>
      <c r="D449" s="137"/>
      <c r="E449" s="49" t="s">
        <v>2</v>
      </c>
      <c r="F449" s="50"/>
      <c r="G449" s="32"/>
      <c r="H449" s="33"/>
      <c r="I449" s="34"/>
      <c r="J449" s="51"/>
      <c r="K449" s="34"/>
      <c r="L449" s="52"/>
      <c r="M449" s="104"/>
      <c r="N449" s="101"/>
    </row>
    <row r="450" spans="2:17" ht="23.25" customHeight="1">
      <c r="B450" s="50"/>
      <c r="C450" s="403"/>
      <c r="D450" s="47" t="s">
        <v>556</v>
      </c>
      <c r="E450" s="48"/>
      <c r="F450" s="50"/>
      <c r="G450" s="32"/>
      <c r="H450" s="33"/>
      <c r="I450" s="34"/>
      <c r="J450" s="51"/>
      <c r="K450" s="34"/>
      <c r="L450" s="52"/>
      <c r="M450" s="104"/>
      <c r="N450" s="101"/>
    </row>
    <row r="451" spans="2:17" ht="23.25" customHeight="1">
      <c r="B451" s="50"/>
      <c r="C451" s="403"/>
      <c r="D451" s="47" t="s">
        <v>131</v>
      </c>
      <c r="E451" s="48"/>
      <c r="F451" s="50"/>
      <c r="G451" s="32"/>
      <c r="H451" s="33"/>
      <c r="I451" s="34"/>
      <c r="J451" s="51"/>
      <c r="K451" s="34"/>
      <c r="L451" s="52"/>
      <c r="M451" s="104"/>
      <c r="N451" s="101"/>
    </row>
    <row r="452" spans="2:17" ht="23.25" customHeight="1">
      <c r="B452" s="98">
        <v>1</v>
      </c>
      <c r="C452" s="121" t="s">
        <v>558</v>
      </c>
      <c r="D452" s="47"/>
      <c r="E452" s="49"/>
      <c r="F452" s="98"/>
      <c r="G452" s="75"/>
      <c r="H452" s="34"/>
      <c r="I452" s="34"/>
      <c r="J452" s="99"/>
      <c r="K452" s="34"/>
      <c r="L452" s="52"/>
      <c r="M452" s="104"/>
      <c r="N452" s="101"/>
    </row>
    <row r="453" spans="2:17" ht="23.25" customHeight="1">
      <c r="B453" s="98"/>
      <c r="C453" s="403"/>
      <c r="D453" s="47" t="s">
        <v>559</v>
      </c>
      <c r="E453" s="48"/>
      <c r="F453" s="98"/>
      <c r="G453" s="75"/>
      <c r="H453" s="34"/>
      <c r="I453" s="34"/>
      <c r="J453" s="99"/>
      <c r="K453" s="34"/>
      <c r="L453" s="52"/>
      <c r="M453" s="104"/>
      <c r="N453" s="101"/>
    </row>
    <row r="454" spans="2:17" ht="23.25" customHeight="1">
      <c r="B454" s="50"/>
      <c r="C454" s="103"/>
      <c r="D454" s="95" t="s">
        <v>560</v>
      </c>
      <c r="E454" s="96"/>
      <c r="F454" s="50"/>
      <c r="G454" s="32"/>
      <c r="H454" s="33"/>
      <c r="I454" s="33"/>
      <c r="J454" s="51"/>
      <c r="K454" s="33"/>
      <c r="L454" s="72"/>
      <c r="M454" s="104"/>
      <c r="N454" s="101"/>
    </row>
    <row r="455" spans="2:17" ht="23.25" customHeight="1">
      <c r="B455" s="50"/>
      <c r="C455" s="103" t="s">
        <v>12</v>
      </c>
      <c r="D455" s="95" t="s">
        <v>561</v>
      </c>
      <c r="E455" s="96"/>
      <c r="F455" s="50" t="s">
        <v>157</v>
      </c>
      <c r="G455" s="32">
        <v>197</v>
      </c>
      <c r="H455" s="33">
        <v>26</v>
      </c>
      <c r="I455" s="33">
        <f t="shared" ref="I455:I477" si="48">G455*H455</f>
        <v>5122</v>
      </c>
      <c r="J455" s="51">
        <v>30</v>
      </c>
      <c r="K455" s="33">
        <f t="shared" ref="K455:K464" si="49">G455*J455</f>
        <v>5910</v>
      </c>
      <c r="L455" s="72">
        <f t="shared" ref="L455:L464" si="50">K455+I455</f>
        <v>11032</v>
      </c>
      <c r="M455" s="104"/>
      <c r="N455" s="101"/>
    </row>
    <row r="456" spans="2:17" ht="23.25" customHeight="1">
      <c r="B456" s="50"/>
      <c r="C456" s="103" t="s">
        <v>12</v>
      </c>
      <c r="D456" s="95" t="s">
        <v>562</v>
      </c>
      <c r="E456" s="96"/>
      <c r="F456" s="50" t="s">
        <v>157</v>
      </c>
      <c r="G456" s="32">
        <v>127</v>
      </c>
      <c r="H456" s="33">
        <v>46</v>
      </c>
      <c r="I456" s="33">
        <f t="shared" si="48"/>
        <v>5842</v>
      </c>
      <c r="J456" s="51">
        <v>30</v>
      </c>
      <c r="K456" s="33">
        <f t="shared" si="49"/>
        <v>3810</v>
      </c>
      <c r="L456" s="72">
        <f t="shared" si="50"/>
        <v>9652</v>
      </c>
      <c r="M456" s="104"/>
      <c r="N456" s="101"/>
    </row>
    <row r="457" spans="2:17" ht="23.25" customHeight="1">
      <c r="B457" s="50"/>
      <c r="C457" s="103" t="s">
        <v>12</v>
      </c>
      <c r="D457" s="95" t="s">
        <v>563</v>
      </c>
      <c r="E457" s="96"/>
      <c r="F457" s="50" t="s">
        <v>157</v>
      </c>
      <c r="G457" s="32">
        <v>101</v>
      </c>
      <c r="H457" s="33">
        <v>76</v>
      </c>
      <c r="I457" s="33">
        <f t="shared" si="48"/>
        <v>7676</v>
      </c>
      <c r="J457" s="51">
        <v>30</v>
      </c>
      <c r="K457" s="33">
        <f t="shared" si="49"/>
        <v>3030</v>
      </c>
      <c r="L457" s="72">
        <f t="shared" si="50"/>
        <v>10706</v>
      </c>
      <c r="M457" s="104"/>
      <c r="N457" s="101"/>
    </row>
    <row r="458" spans="2:17" ht="23.25" customHeight="1">
      <c r="B458" s="50"/>
      <c r="C458" s="103" t="s">
        <v>12</v>
      </c>
      <c r="D458" s="95" t="s">
        <v>564</v>
      </c>
      <c r="E458" s="96"/>
      <c r="F458" s="50" t="s">
        <v>157</v>
      </c>
      <c r="G458" s="32">
        <v>18</v>
      </c>
      <c r="H458" s="33">
        <v>180</v>
      </c>
      <c r="I458" s="33">
        <f t="shared" si="48"/>
        <v>3240</v>
      </c>
      <c r="J458" s="51">
        <v>30</v>
      </c>
      <c r="K458" s="33">
        <f t="shared" si="49"/>
        <v>540</v>
      </c>
      <c r="L458" s="72">
        <f t="shared" si="50"/>
        <v>3780</v>
      </c>
      <c r="M458" s="104"/>
      <c r="N458" s="101"/>
    </row>
    <row r="459" spans="2:17" s="367" customFormat="1" ht="23.25" customHeight="1">
      <c r="B459" s="50"/>
      <c r="C459" s="103" t="s">
        <v>12</v>
      </c>
      <c r="D459" s="95" t="s">
        <v>565</v>
      </c>
      <c r="E459" s="96"/>
      <c r="F459" s="50" t="s">
        <v>157</v>
      </c>
      <c r="G459" s="32">
        <v>36</v>
      </c>
      <c r="H459" s="33">
        <v>287</v>
      </c>
      <c r="I459" s="33">
        <f t="shared" si="48"/>
        <v>10332</v>
      </c>
      <c r="J459" s="51">
        <v>50</v>
      </c>
      <c r="K459" s="33">
        <f t="shared" si="49"/>
        <v>1800</v>
      </c>
      <c r="L459" s="72">
        <f t="shared" si="50"/>
        <v>12132</v>
      </c>
      <c r="M459" s="91"/>
      <c r="N459" s="76"/>
      <c r="O459" s="77"/>
      <c r="P459" s="368"/>
      <c r="Q459" s="368"/>
    </row>
    <row r="460" spans="2:17" ht="23.25" customHeight="1">
      <c r="B460" s="50"/>
      <c r="C460" s="103" t="s">
        <v>12</v>
      </c>
      <c r="D460" s="95" t="s">
        <v>566</v>
      </c>
      <c r="E460" s="96"/>
      <c r="F460" s="50" t="s">
        <v>157</v>
      </c>
      <c r="G460" s="32">
        <v>35</v>
      </c>
      <c r="H460" s="33">
        <v>402</v>
      </c>
      <c r="I460" s="33">
        <f t="shared" si="48"/>
        <v>14070</v>
      </c>
      <c r="J460" s="51">
        <v>75</v>
      </c>
      <c r="K460" s="33">
        <f t="shared" si="49"/>
        <v>2625</v>
      </c>
      <c r="L460" s="72">
        <f t="shared" si="50"/>
        <v>16695</v>
      </c>
      <c r="M460" s="104"/>
      <c r="N460" s="101"/>
    </row>
    <row r="461" spans="2:17" ht="23.25" customHeight="1">
      <c r="B461" s="50"/>
      <c r="C461" s="103" t="s">
        <v>12</v>
      </c>
      <c r="D461" s="95" t="s">
        <v>567</v>
      </c>
      <c r="E461" s="96"/>
      <c r="F461" s="50" t="s">
        <v>157</v>
      </c>
      <c r="G461" s="32">
        <v>10</v>
      </c>
      <c r="H461" s="33">
        <v>562</v>
      </c>
      <c r="I461" s="33">
        <f t="shared" si="48"/>
        <v>5620</v>
      </c>
      <c r="J461" s="51">
        <v>120</v>
      </c>
      <c r="K461" s="33">
        <f t="shared" si="49"/>
        <v>1200</v>
      </c>
      <c r="L461" s="72">
        <f t="shared" si="50"/>
        <v>6820</v>
      </c>
      <c r="M461" s="104"/>
      <c r="N461" s="101"/>
    </row>
    <row r="462" spans="2:17" ht="23.25" customHeight="1">
      <c r="B462" s="50"/>
      <c r="C462" s="103" t="s">
        <v>12</v>
      </c>
      <c r="D462" s="95" t="s">
        <v>1062</v>
      </c>
      <c r="E462" s="96"/>
      <c r="F462" s="50" t="s">
        <v>570</v>
      </c>
      <c r="G462" s="32">
        <v>1</v>
      </c>
      <c r="H462" s="33">
        <f>(I455+I456+I457+I458+I459+I460+I461)*0.5</f>
        <v>25951</v>
      </c>
      <c r="I462" s="33">
        <f t="shared" si="48"/>
        <v>25951</v>
      </c>
      <c r="J462" s="51">
        <f>H462*0.3</f>
        <v>7785.2999999999993</v>
      </c>
      <c r="K462" s="33">
        <f t="shared" si="49"/>
        <v>7785.2999999999993</v>
      </c>
      <c r="L462" s="72">
        <f t="shared" si="50"/>
        <v>33736.300000000003</v>
      </c>
      <c r="M462" s="104"/>
      <c r="N462" s="101"/>
    </row>
    <row r="463" spans="2:17" ht="23.25" customHeight="1">
      <c r="B463" s="50"/>
      <c r="C463" s="103" t="s">
        <v>12</v>
      </c>
      <c r="D463" s="95" t="s">
        <v>1063</v>
      </c>
      <c r="E463" s="96"/>
      <c r="F463" s="50" t="s">
        <v>570</v>
      </c>
      <c r="G463" s="32">
        <v>1</v>
      </c>
      <c r="H463" s="33">
        <f>(I456+I457+I458+I459+I460+I461+I455)*0.2</f>
        <v>10380.400000000001</v>
      </c>
      <c r="I463" s="33">
        <f t="shared" si="48"/>
        <v>10380.400000000001</v>
      </c>
      <c r="J463" s="51">
        <f>H463*0.3</f>
        <v>3114.1200000000003</v>
      </c>
      <c r="K463" s="33">
        <f t="shared" si="49"/>
        <v>3114.1200000000003</v>
      </c>
      <c r="L463" s="72">
        <f t="shared" si="50"/>
        <v>13494.520000000002</v>
      </c>
      <c r="M463" s="104"/>
      <c r="N463" s="101"/>
    </row>
    <row r="464" spans="2:17" ht="23.25" customHeight="1">
      <c r="B464" s="50"/>
      <c r="C464" s="103" t="s">
        <v>12</v>
      </c>
      <c r="D464" s="95" t="s">
        <v>1064</v>
      </c>
      <c r="E464" s="96"/>
      <c r="F464" s="50" t="s">
        <v>570</v>
      </c>
      <c r="G464" s="32">
        <v>1</v>
      </c>
      <c r="H464" s="33">
        <f>(I457+I458+I459+I460+I461+I455+I456)*0.1</f>
        <v>5190.2000000000007</v>
      </c>
      <c r="I464" s="33">
        <f t="shared" si="48"/>
        <v>5190.2000000000007</v>
      </c>
      <c r="J464" s="51">
        <f>H464*0.3</f>
        <v>1557.0600000000002</v>
      </c>
      <c r="K464" s="33">
        <f t="shared" si="49"/>
        <v>1557.0600000000002</v>
      </c>
      <c r="L464" s="72">
        <f t="shared" si="50"/>
        <v>6747.2600000000011</v>
      </c>
      <c r="M464" s="104"/>
      <c r="N464" s="101"/>
    </row>
    <row r="465" spans="2:17" ht="23.25" customHeight="1">
      <c r="B465" s="98"/>
      <c r="C465" s="403"/>
      <c r="D465" s="47" t="s">
        <v>568</v>
      </c>
      <c r="E465" s="48"/>
      <c r="F465" s="98"/>
      <c r="G465" s="75"/>
      <c r="H465" s="34"/>
      <c r="I465" s="34"/>
      <c r="J465" s="99"/>
      <c r="K465" s="34"/>
      <c r="L465" s="52"/>
      <c r="M465" s="104"/>
      <c r="N465" s="101"/>
    </row>
    <row r="466" spans="2:17" s="367" customFormat="1" ht="23.25" customHeight="1">
      <c r="B466" s="50"/>
      <c r="C466" s="103" t="s">
        <v>12</v>
      </c>
      <c r="D466" s="95" t="s">
        <v>571</v>
      </c>
      <c r="E466" s="96"/>
      <c r="F466" s="50" t="s">
        <v>569</v>
      </c>
      <c r="G466" s="32">
        <v>2</v>
      </c>
      <c r="H466" s="33">
        <v>518</v>
      </c>
      <c r="I466" s="33">
        <f t="shared" si="48"/>
        <v>1036</v>
      </c>
      <c r="J466" s="51">
        <v>100</v>
      </c>
      <c r="K466" s="33">
        <f t="shared" ref="K466:K471" si="51">G466*J466</f>
        <v>200</v>
      </c>
      <c r="L466" s="72">
        <f t="shared" ref="L466:L471" si="52">K466+I466</f>
        <v>1236</v>
      </c>
      <c r="M466" s="91"/>
      <c r="N466" s="76"/>
      <c r="O466" s="77"/>
      <c r="P466" s="368"/>
      <c r="Q466" s="368"/>
    </row>
    <row r="467" spans="2:17" ht="23.25" customHeight="1">
      <c r="B467" s="50"/>
      <c r="C467" s="103" t="s">
        <v>12</v>
      </c>
      <c r="D467" s="95" t="s">
        <v>562</v>
      </c>
      <c r="E467" s="96"/>
      <c r="F467" s="50" t="s">
        <v>569</v>
      </c>
      <c r="G467" s="32">
        <v>4</v>
      </c>
      <c r="H467" s="33">
        <v>731</v>
      </c>
      <c r="I467" s="33">
        <f t="shared" si="48"/>
        <v>2924</v>
      </c>
      <c r="J467" s="51">
        <v>150</v>
      </c>
      <c r="K467" s="33">
        <f t="shared" si="51"/>
        <v>600</v>
      </c>
      <c r="L467" s="72">
        <f t="shared" si="52"/>
        <v>3524</v>
      </c>
      <c r="M467" s="104"/>
      <c r="N467" s="101"/>
    </row>
    <row r="468" spans="2:17" s="367" customFormat="1" ht="23.25" customHeight="1">
      <c r="B468" s="50"/>
      <c r="C468" s="103" t="s">
        <v>12</v>
      </c>
      <c r="D468" s="95" t="s">
        <v>563</v>
      </c>
      <c r="E468" s="96"/>
      <c r="F468" s="50" t="s">
        <v>569</v>
      </c>
      <c r="G468" s="32">
        <v>4</v>
      </c>
      <c r="H468" s="33">
        <v>1023</v>
      </c>
      <c r="I468" s="33">
        <f t="shared" si="48"/>
        <v>4092</v>
      </c>
      <c r="J468" s="51">
        <v>200</v>
      </c>
      <c r="K468" s="33">
        <f t="shared" si="51"/>
        <v>800</v>
      </c>
      <c r="L468" s="72">
        <f t="shared" si="52"/>
        <v>4892</v>
      </c>
      <c r="M468" s="91"/>
      <c r="N468" s="76"/>
      <c r="O468" s="77"/>
      <c r="P468" s="368"/>
      <c r="Q468" s="368"/>
    </row>
    <row r="469" spans="2:17" ht="23.25" customHeight="1">
      <c r="B469" s="50"/>
      <c r="C469" s="103" t="s">
        <v>12</v>
      </c>
      <c r="D469" s="95" t="s">
        <v>572</v>
      </c>
      <c r="E469" s="96"/>
      <c r="F469" s="50" t="s">
        <v>569</v>
      </c>
      <c r="G469" s="32">
        <v>4</v>
      </c>
      <c r="H469" s="33">
        <v>1975</v>
      </c>
      <c r="I469" s="33">
        <f t="shared" si="48"/>
        <v>7900</v>
      </c>
      <c r="J469" s="51">
        <v>250</v>
      </c>
      <c r="K469" s="33">
        <f t="shared" si="51"/>
        <v>1000</v>
      </c>
      <c r="L469" s="72">
        <f t="shared" si="52"/>
        <v>8900</v>
      </c>
      <c r="M469" s="104"/>
      <c r="N469" s="101"/>
    </row>
    <row r="470" spans="2:17" s="367" customFormat="1" ht="23.25" customHeight="1">
      <c r="B470" s="50"/>
      <c r="C470" s="103" t="s">
        <v>12</v>
      </c>
      <c r="D470" s="95" t="s">
        <v>573</v>
      </c>
      <c r="E470" s="96"/>
      <c r="F470" s="50" t="s">
        <v>569</v>
      </c>
      <c r="G470" s="32">
        <v>4</v>
      </c>
      <c r="H470" s="33">
        <v>2984</v>
      </c>
      <c r="I470" s="33">
        <f t="shared" si="48"/>
        <v>11936</v>
      </c>
      <c r="J470" s="51">
        <v>300</v>
      </c>
      <c r="K470" s="33">
        <f t="shared" si="51"/>
        <v>1200</v>
      </c>
      <c r="L470" s="72">
        <f t="shared" si="52"/>
        <v>13136</v>
      </c>
      <c r="M470" s="91"/>
      <c r="N470" s="76"/>
      <c r="O470" s="77"/>
      <c r="P470" s="368"/>
      <c r="Q470" s="368"/>
    </row>
    <row r="471" spans="2:17" ht="23.25" customHeight="1">
      <c r="B471" s="50"/>
      <c r="C471" s="103" t="s">
        <v>12</v>
      </c>
      <c r="D471" s="95" t="s">
        <v>574</v>
      </c>
      <c r="E471" s="96"/>
      <c r="F471" s="50" t="s">
        <v>569</v>
      </c>
      <c r="G471" s="32">
        <v>2</v>
      </c>
      <c r="H471" s="33">
        <v>11271</v>
      </c>
      <c r="I471" s="33">
        <f t="shared" si="48"/>
        <v>22542</v>
      </c>
      <c r="J471" s="51">
        <v>500</v>
      </c>
      <c r="K471" s="33">
        <f t="shared" si="51"/>
        <v>1000</v>
      </c>
      <c r="L471" s="72">
        <f t="shared" si="52"/>
        <v>23542</v>
      </c>
      <c r="M471" s="104"/>
      <c r="N471" s="101"/>
    </row>
    <row r="472" spans="2:17" s="367" customFormat="1" ht="23.25" customHeight="1">
      <c r="B472" s="98"/>
      <c r="C472" s="403"/>
      <c r="D472" s="47" t="s">
        <v>575</v>
      </c>
      <c r="E472" s="48"/>
      <c r="F472" s="98"/>
      <c r="G472" s="75"/>
      <c r="H472" s="34"/>
      <c r="I472" s="34"/>
      <c r="J472" s="99"/>
      <c r="K472" s="34"/>
      <c r="L472" s="52"/>
      <c r="M472" s="91"/>
      <c r="N472" s="76"/>
      <c r="O472" s="77"/>
      <c r="P472" s="368"/>
      <c r="Q472" s="368"/>
    </row>
    <row r="473" spans="2:17" s="367" customFormat="1" ht="23.25" customHeight="1">
      <c r="B473" s="50"/>
      <c r="C473" s="103" t="s">
        <v>12</v>
      </c>
      <c r="D473" s="95" t="s">
        <v>576</v>
      </c>
      <c r="E473" s="96"/>
      <c r="F473" s="50" t="s">
        <v>569</v>
      </c>
      <c r="G473" s="32">
        <v>108</v>
      </c>
      <c r="H473" s="33">
        <v>60</v>
      </c>
      <c r="I473" s="33">
        <f t="shared" si="48"/>
        <v>6480</v>
      </c>
      <c r="J473" s="51">
        <v>50</v>
      </c>
      <c r="K473" s="33">
        <f>G473*J473</f>
        <v>5400</v>
      </c>
      <c r="L473" s="72">
        <f>K473+I473</f>
        <v>11880</v>
      </c>
      <c r="M473" s="91"/>
      <c r="N473" s="76"/>
      <c r="O473" s="77"/>
      <c r="P473" s="368"/>
      <c r="Q473" s="368"/>
    </row>
    <row r="474" spans="2:17" ht="23.25" customHeight="1">
      <c r="B474" s="98"/>
      <c r="C474" s="403"/>
      <c r="D474" s="47" t="s">
        <v>577</v>
      </c>
      <c r="E474" s="48"/>
      <c r="F474" s="98"/>
      <c r="G474" s="75"/>
      <c r="H474" s="34"/>
      <c r="I474" s="34"/>
      <c r="J474" s="99"/>
      <c r="K474" s="34"/>
      <c r="L474" s="52"/>
      <c r="M474" s="104"/>
      <c r="N474" s="101"/>
    </row>
    <row r="475" spans="2:17" ht="23.25" customHeight="1">
      <c r="B475" s="50"/>
      <c r="C475" s="103" t="s">
        <v>12</v>
      </c>
      <c r="D475" s="95" t="s">
        <v>576</v>
      </c>
      <c r="E475" s="96"/>
      <c r="F475" s="50" t="s">
        <v>569</v>
      </c>
      <c r="G475" s="32">
        <v>28</v>
      </c>
      <c r="H475" s="33">
        <v>250</v>
      </c>
      <c r="I475" s="33">
        <f t="shared" si="48"/>
        <v>7000</v>
      </c>
      <c r="J475" s="51">
        <v>50</v>
      </c>
      <c r="K475" s="33">
        <f>G475*J475</f>
        <v>1400</v>
      </c>
      <c r="L475" s="72">
        <f>K475+I475</f>
        <v>8400</v>
      </c>
      <c r="M475" s="104"/>
      <c r="N475" s="101"/>
    </row>
    <row r="476" spans="2:17" ht="23.25" customHeight="1">
      <c r="B476" s="98"/>
      <c r="C476" s="403"/>
      <c r="D476" s="47" t="s">
        <v>578</v>
      </c>
      <c r="E476" s="48"/>
      <c r="F476" s="98"/>
      <c r="G476" s="75"/>
      <c r="H476" s="34"/>
      <c r="I476" s="34"/>
      <c r="J476" s="99"/>
      <c r="K476" s="34"/>
      <c r="L476" s="52"/>
      <c r="M476" s="104"/>
      <c r="N476" s="101"/>
    </row>
    <row r="477" spans="2:17" ht="23.25" customHeight="1">
      <c r="B477" s="50"/>
      <c r="C477" s="103" t="s">
        <v>12</v>
      </c>
      <c r="D477" s="95" t="s">
        <v>576</v>
      </c>
      <c r="E477" s="96"/>
      <c r="F477" s="50" t="s">
        <v>569</v>
      </c>
      <c r="G477" s="32">
        <v>8</v>
      </c>
      <c r="H477" s="33">
        <v>1542</v>
      </c>
      <c r="I477" s="33">
        <f t="shared" si="48"/>
        <v>12336</v>
      </c>
      <c r="J477" s="51">
        <v>100</v>
      </c>
      <c r="K477" s="33">
        <f>G477*J477</f>
        <v>800</v>
      </c>
      <c r="L477" s="72">
        <f>K477+I477</f>
        <v>13136</v>
      </c>
      <c r="M477" s="104"/>
      <c r="N477" s="101"/>
    </row>
    <row r="478" spans="2:17" ht="23.25" customHeight="1">
      <c r="B478" s="50"/>
      <c r="C478" s="103"/>
      <c r="D478" s="95"/>
      <c r="E478" s="96"/>
      <c r="F478" s="50"/>
      <c r="G478" s="32"/>
      <c r="H478" s="33"/>
      <c r="I478" s="33"/>
      <c r="J478" s="51"/>
      <c r="K478" s="33"/>
      <c r="L478" s="72"/>
      <c r="M478" s="104"/>
      <c r="N478" s="101"/>
    </row>
    <row r="479" spans="2:17" ht="23.25" customHeight="1">
      <c r="B479" s="50"/>
      <c r="C479" s="103"/>
      <c r="D479" s="95"/>
      <c r="E479" s="96"/>
      <c r="F479" s="50"/>
      <c r="G479" s="32"/>
      <c r="H479" s="33"/>
      <c r="I479" s="33"/>
      <c r="J479" s="51"/>
      <c r="K479" s="33"/>
      <c r="L479" s="72"/>
      <c r="M479" s="104"/>
      <c r="N479" s="101"/>
    </row>
    <row r="480" spans="2:17" ht="23.25" customHeight="1">
      <c r="B480" s="98">
        <v>2</v>
      </c>
      <c r="C480" s="121" t="s">
        <v>579</v>
      </c>
      <c r="D480" s="47"/>
      <c r="E480" s="49"/>
      <c r="F480" s="98"/>
      <c r="G480" s="75"/>
      <c r="H480" s="34"/>
      <c r="I480" s="34"/>
      <c r="J480" s="99"/>
      <c r="K480" s="34"/>
      <c r="L480" s="52"/>
      <c r="M480" s="104"/>
      <c r="N480" s="101"/>
    </row>
    <row r="481" spans="2:17" ht="23.25" customHeight="1">
      <c r="B481" s="98"/>
      <c r="C481" s="403"/>
      <c r="D481" s="47" t="s">
        <v>580</v>
      </c>
      <c r="E481" s="48"/>
      <c r="F481" s="98"/>
      <c r="G481" s="75"/>
      <c r="H481" s="34"/>
      <c r="I481" s="34"/>
      <c r="J481" s="99"/>
      <c r="K481" s="34"/>
      <c r="L481" s="52"/>
      <c r="M481" s="104"/>
      <c r="N481" s="101"/>
    </row>
    <row r="482" spans="2:17" ht="23.25" customHeight="1">
      <c r="B482" s="50"/>
      <c r="C482" s="103" t="s">
        <v>12</v>
      </c>
      <c r="D482" s="95" t="s">
        <v>581</v>
      </c>
      <c r="E482" s="96"/>
      <c r="F482" s="50" t="s">
        <v>157</v>
      </c>
      <c r="G482" s="32">
        <v>116</v>
      </c>
      <c r="H482" s="33">
        <v>285</v>
      </c>
      <c r="I482" s="33">
        <f t="shared" ref="I482:I490" si="53">G482*H482</f>
        <v>33060</v>
      </c>
      <c r="J482" s="51">
        <v>250</v>
      </c>
      <c r="K482" s="33">
        <f t="shared" ref="K482:K490" si="54">G482*J482</f>
        <v>29000</v>
      </c>
      <c r="L482" s="72">
        <f t="shared" ref="L482:L490" si="55">K482+I482</f>
        <v>62060</v>
      </c>
      <c r="N482" s="101"/>
    </row>
    <row r="483" spans="2:17" ht="23.25" customHeight="1">
      <c r="B483" s="50"/>
      <c r="C483" s="103" t="s">
        <v>12</v>
      </c>
      <c r="D483" s="95" t="s">
        <v>582</v>
      </c>
      <c r="E483" s="96"/>
      <c r="F483" s="50" t="s">
        <v>157</v>
      </c>
      <c r="G483" s="32">
        <v>224</v>
      </c>
      <c r="H483" s="33">
        <v>135</v>
      </c>
      <c r="I483" s="33">
        <f t="shared" si="53"/>
        <v>30240</v>
      </c>
      <c r="J483" s="51">
        <v>120</v>
      </c>
      <c r="K483" s="33">
        <f t="shared" si="54"/>
        <v>26880</v>
      </c>
      <c r="L483" s="72">
        <f t="shared" si="55"/>
        <v>57120</v>
      </c>
      <c r="N483" s="101"/>
    </row>
    <row r="484" spans="2:17" ht="23.25" customHeight="1">
      <c r="B484" s="50"/>
      <c r="C484" s="103" t="s">
        <v>12</v>
      </c>
      <c r="D484" s="95" t="s">
        <v>583</v>
      </c>
      <c r="E484" s="96"/>
      <c r="F484" s="50" t="s">
        <v>157</v>
      </c>
      <c r="G484" s="32">
        <v>120</v>
      </c>
      <c r="H484" s="33">
        <v>83</v>
      </c>
      <c r="I484" s="33">
        <f t="shared" si="53"/>
        <v>9960</v>
      </c>
      <c r="J484" s="51">
        <v>75</v>
      </c>
      <c r="K484" s="33">
        <f t="shared" si="54"/>
        <v>9000</v>
      </c>
      <c r="L484" s="72">
        <f t="shared" si="55"/>
        <v>18960</v>
      </c>
      <c r="N484" s="101"/>
    </row>
    <row r="485" spans="2:17" s="367" customFormat="1" ht="23.25" customHeight="1">
      <c r="B485" s="50"/>
      <c r="C485" s="103"/>
      <c r="D485" s="95" t="s">
        <v>1065</v>
      </c>
      <c r="E485" s="96"/>
      <c r="F485" s="50" t="s">
        <v>157</v>
      </c>
      <c r="G485" s="32">
        <v>108</v>
      </c>
      <c r="H485" s="33">
        <v>59</v>
      </c>
      <c r="I485" s="33">
        <f t="shared" ref="I485" si="56">G485*H485</f>
        <v>6372</v>
      </c>
      <c r="J485" s="51">
        <v>50</v>
      </c>
      <c r="K485" s="33">
        <f t="shared" ref="K485" si="57">G485*J485</f>
        <v>5400</v>
      </c>
      <c r="L485" s="72">
        <f t="shared" ref="L485" si="58">K485+I485</f>
        <v>11772</v>
      </c>
      <c r="M485" s="91"/>
      <c r="N485" s="76"/>
      <c r="O485" s="77"/>
      <c r="P485" s="368">
        <f>+G491*(H491+J491)</f>
        <v>0</v>
      </c>
      <c r="Q485" s="368">
        <f>+L491-P485</f>
        <v>0</v>
      </c>
    </row>
    <row r="486" spans="2:17" ht="23.25" customHeight="1">
      <c r="B486" s="50"/>
      <c r="C486" s="103" t="s">
        <v>12</v>
      </c>
      <c r="D486" s="95" t="s">
        <v>584</v>
      </c>
      <c r="E486" s="96"/>
      <c r="F486" s="50" t="s">
        <v>157</v>
      </c>
      <c r="G486" s="32">
        <v>337</v>
      </c>
      <c r="H486" s="33">
        <v>38</v>
      </c>
      <c r="I486" s="33">
        <f t="shared" si="53"/>
        <v>12806</v>
      </c>
      <c r="J486" s="51">
        <v>40</v>
      </c>
      <c r="K486" s="33">
        <f t="shared" si="54"/>
        <v>13480</v>
      </c>
      <c r="L486" s="72">
        <f t="shared" si="55"/>
        <v>26286</v>
      </c>
      <c r="M486" s="104"/>
      <c r="N486" s="101"/>
    </row>
    <row r="487" spans="2:17" ht="23.25" customHeight="1">
      <c r="B487" s="50"/>
      <c r="C487" s="103" t="s">
        <v>12</v>
      </c>
      <c r="D487" s="95" t="s">
        <v>585</v>
      </c>
      <c r="E487" s="96"/>
      <c r="F487" s="50" t="s">
        <v>157</v>
      </c>
      <c r="G487" s="32">
        <v>124</v>
      </c>
      <c r="H487" s="33">
        <v>24</v>
      </c>
      <c r="I487" s="33">
        <f t="shared" si="53"/>
        <v>2976</v>
      </c>
      <c r="J487" s="51">
        <v>30</v>
      </c>
      <c r="K487" s="33">
        <f t="shared" si="54"/>
        <v>3720</v>
      </c>
      <c r="L487" s="72">
        <f t="shared" si="55"/>
        <v>6696</v>
      </c>
      <c r="M487" s="104"/>
      <c r="N487" s="101"/>
    </row>
    <row r="488" spans="2:17" s="367" customFormat="1" ht="23.25" customHeight="1">
      <c r="B488" s="50"/>
      <c r="C488" s="103" t="s">
        <v>12</v>
      </c>
      <c r="D488" s="95" t="s">
        <v>1062</v>
      </c>
      <c r="E488" s="96"/>
      <c r="F488" s="50" t="s">
        <v>570</v>
      </c>
      <c r="G488" s="32">
        <v>1</v>
      </c>
      <c r="H488" s="33">
        <f>(I482+I483+I484+I486+I487)*0.5</f>
        <v>44521</v>
      </c>
      <c r="I488" s="33">
        <f t="shared" si="53"/>
        <v>44521</v>
      </c>
      <c r="J488" s="51">
        <f>H488*0.3</f>
        <v>13356.3</v>
      </c>
      <c r="K488" s="33">
        <f t="shared" si="54"/>
        <v>13356.3</v>
      </c>
      <c r="L488" s="72">
        <f t="shared" si="55"/>
        <v>57877.3</v>
      </c>
      <c r="M488" s="91"/>
      <c r="N488" s="76"/>
      <c r="O488" s="77"/>
      <c r="P488" s="368">
        <f>+G494*(H494+J494)</f>
        <v>0</v>
      </c>
      <c r="Q488" s="368">
        <f>+L494-P488</f>
        <v>0</v>
      </c>
    </row>
    <row r="489" spans="2:17" ht="23.25" customHeight="1">
      <c r="B489" s="50"/>
      <c r="C489" s="103" t="s">
        <v>12</v>
      </c>
      <c r="D489" s="95" t="s">
        <v>1063</v>
      </c>
      <c r="E489" s="96"/>
      <c r="F489" s="50" t="s">
        <v>570</v>
      </c>
      <c r="G489" s="32">
        <v>1</v>
      </c>
      <c r="H489" s="33">
        <f>(+I482+I483+I484+I486+I487)*0.3</f>
        <v>26712.6</v>
      </c>
      <c r="I489" s="33">
        <f t="shared" si="53"/>
        <v>26712.6</v>
      </c>
      <c r="J489" s="51">
        <f>H489*0.3</f>
        <v>8013.7799999999988</v>
      </c>
      <c r="K489" s="33">
        <f t="shared" si="54"/>
        <v>8013.7799999999988</v>
      </c>
      <c r="L489" s="72">
        <f t="shared" si="55"/>
        <v>34726.379999999997</v>
      </c>
      <c r="M489" s="104"/>
      <c r="N489" s="101"/>
    </row>
    <row r="490" spans="2:17" ht="23.25" customHeight="1">
      <c r="B490" s="50"/>
      <c r="C490" s="103" t="s">
        <v>12</v>
      </c>
      <c r="D490" s="95" t="s">
        <v>1064</v>
      </c>
      <c r="E490" s="96"/>
      <c r="F490" s="50" t="s">
        <v>570</v>
      </c>
      <c r="G490" s="32">
        <v>1</v>
      </c>
      <c r="H490" s="33">
        <f>(I482+I483+I484+I486+I487)*0.1</f>
        <v>8904.2000000000007</v>
      </c>
      <c r="I490" s="33">
        <f t="shared" si="53"/>
        <v>8904.2000000000007</v>
      </c>
      <c r="J490" s="51">
        <f>H490*0.3</f>
        <v>2671.26</v>
      </c>
      <c r="K490" s="33">
        <f t="shared" si="54"/>
        <v>2671.26</v>
      </c>
      <c r="L490" s="72">
        <f t="shared" si="55"/>
        <v>11575.460000000001</v>
      </c>
      <c r="M490" s="104"/>
      <c r="N490" s="101"/>
    </row>
    <row r="491" spans="2:17" ht="23.25" customHeight="1">
      <c r="B491" s="98"/>
      <c r="C491" s="403"/>
      <c r="D491" s="47" t="s">
        <v>586</v>
      </c>
      <c r="E491" s="48"/>
      <c r="F491" s="98"/>
      <c r="G491" s="75"/>
      <c r="H491" s="34"/>
      <c r="I491" s="34"/>
      <c r="J491" s="99"/>
      <c r="K491" s="34"/>
      <c r="L491" s="52"/>
      <c r="M491" s="104"/>
      <c r="N491" s="101"/>
    </row>
    <row r="492" spans="2:17" s="367" customFormat="1" ht="23.25" customHeight="1">
      <c r="B492" s="50"/>
      <c r="C492" s="103" t="s">
        <v>12</v>
      </c>
      <c r="D492" s="95" t="s">
        <v>584</v>
      </c>
      <c r="E492" s="96"/>
      <c r="F492" s="50" t="s">
        <v>569</v>
      </c>
      <c r="G492" s="32">
        <v>80</v>
      </c>
      <c r="H492" s="33">
        <v>275</v>
      </c>
      <c r="I492" s="33">
        <f>G492*H492</f>
        <v>22000</v>
      </c>
      <c r="J492" s="51">
        <v>200</v>
      </c>
      <c r="K492" s="33">
        <f>G492*J492</f>
        <v>16000</v>
      </c>
      <c r="L492" s="72">
        <f>K492+I492</f>
        <v>38000</v>
      </c>
      <c r="M492" s="91"/>
      <c r="N492" s="76"/>
      <c r="O492" s="77"/>
      <c r="P492" s="368" t="e">
        <f>+#REF!*(#REF!+#REF!)</f>
        <v>#REF!</v>
      </c>
      <c r="Q492" s="368" t="e">
        <f>+#REF!-P492</f>
        <v>#REF!</v>
      </c>
    </row>
    <row r="493" spans="2:17" ht="23.25" customHeight="1">
      <c r="B493" s="50"/>
      <c r="C493" s="103" t="s">
        <v>12</v>
      </c>
      <c r="D493" s="95" t="s">
        <v>587</v>
      </c>
      <c r="E493" s="96"/>
      <c r="F493" s="50" t="s">
        <v>569</v>
      </c>
      <c r="G493" s="32">
        <v>36</v>
      </c>
      <c r="H493" s="33">
        <v>150</v>
      </c>
      <c r="I493" s="33">
        <f>G493*H493</f>
        <v>5400</v>
      </c>
      <c r="J493" s="51">
        <v>100</v>
      </c>
      <c r="K493" s="33">
        <f>G493*J493</f>
        <v>3600</v>
      </c>
      <c r="L493" s="72">
        <f>K493+I493</f>
        <v>9000</v>
      </c>
    </row>
    <row r="494" spans="2:17" ht="23.25" customHeight="1">
      <c r="B494" s="98"/>
      <c r="C494" s="403"/>
      <c r="D494" s="47" t="s">
        <v>588</v>
      </c>
      <c r="E494" s="48"/>
      <c r="F494" s="98"/>
      <c r="G494" s="75"/>
      <c r="H494" s="34"/>
      <c r="I494" s="34"/>
      <c r="J494" s="99"/>
      <c r="K494" s="34"/>
      <c r="L494" s="52"/>
      <c r="N494" s="79">
        <f>SUM(L434:L450)</f>
        <v>511790</v>
      </c>
      <c r="O494" s="55">
        <f>SUM(N428:N444)</f>
        <v>0</v>
      </c>
      <c r="P494" s="102">
        <f>+G499*(H499+J499)</f>
        <v>0</v>
      </c>
      <c r="Q494" s="102">
        <f>L499</f>
        <v>567114.22</v>
      </c>
    </row>
    <row r="495" spans="2:17" ht="23.25" customHeight="1">
      <c r="B495" s="50"/>
      <c r="C495" s="103" t="s">
        <v>12</v>
      </c>
      <c r="D495" s="95" t="s">
        <v>583</v>
      </c>
      <c r="E495" s="96"/>
      <c r="F495" s="50" t="s">
        <v>569</v>
      </c>
      <c r="G495" s="32">
        <v>4</v>
      </c>
      <c r="H495" s="33">
        <v>650</v>
      </c>
      <c r="I495" s="33">
        <f>G495*H495</f>
        <v>2600</v>
      </c>
      <c r="J495" s="51">
        <v>300</v>
      </c>
      <c r="K495" s="33">
        <f>G495*J495</f>
        <v>1200</v>
      </c>
      <c r="L495" s="72">
        <f>K495+I495</f>
        <v>3800</v>
      </c>
    </row>
    <row r="496" spans="2:17" ht="23.25" customHeight="1">
      <c r="B496" s="50"/>
      <c r="C496" s="103" t="s">
        <v>12</v>
      </c>
      <c r="D496" s="95" t="s">
        <v>582</v>
      </c>
      <c r="E496" s="96"/>
      <c r="F496" s="50" t="s">
        <v>569</v>
      </c>
      <c r="G496" s="32">
        <v>8</v>
      </c>
      <c r="H496" s="33">
        <v>825</v>
      </c>
      <c r="I496" s="33">
        <f>G496*H496</f>
        <v>6600</v>
      </c>
      <c r="J496" s="51">
        <v>400</v>
      </c>
      <c r="K496" s="33">
        <f>G496*J496</f>
        <v>3200</v>
      </c>
      <c r="L496" s="72">
        <f>K496+I496</f>
        <v>9800</v>
      </c>
      <c r="P496" s="102">
        <f>+G501*(H501+J501)</f>
        <v>0</v>
      </c>
      <c r="Q496" s="102">
        <f>+L501-P496</f>
        <v>0</v>
      </c>
    </row>
    <row r="497" spans="2:17" s="367" customFormat="1" ht="23.25" customHeight="1">
      <c r="B497" s="50"/>
      <c r="C497" s="103" t="s">
        <v>12</v>
      </c>
      <c r="D497" s="95" t="s">
        <v>581</v>
      </c>
      <c r="E497" s="96"/>
      <c r="F497" s="50" t="s">
        <v>569</v>
      </c>
      <c r="G497" s="32">
        <v>4</v>
      </c>
      <c r="H497" s="33">
        <v>900</v>
      </c>
      <c r="I497" s="33">
        <f>G497*H497</f>
        <v>3600</v>
      </c>
      <c r="J497" s="51">
        <v>600</v>
      </c>
      <c r="K497" s="33">
        <f>G497*J497</f>
        <v>2400</v>
      </c>
      <c r="L497" s="72">
        <f>K497+I497</f>
        <v>6000</v>
      </c>
      <c r="M497" s="91"/>
      <c r="N497" s="76"/>
      <c r="O497" s="77"/>
      <c r="P497" s="368">
        <f>+G502*(H502+J502)</f>
        <v>0</v>
      </c>
      <c r="Q497" s="368">
        <f>+L502-P497</f>
        <v>0</v>
      </c>
    </row>
    <row r="498" spans="2:17" ht="23.25" customHeight="1">
      <c r="B498" s="50"/>
      <c r="C498" s="103"/>
      <c r="D498" s="95"/>
      <c r="E498" s="96"/>
      <c r="F498" s="50"/>
      <c r="G498" s="32"/>
      <c r="H498" s="33"/>
      <c r="I498" s="33"/>
      <c r="J498" s="51"/>
      <c r="K498" s="33"/>
      <c r="L498" s="72"/>
      <c r="M498" s="104"/>
      <c r="N498" s="101"/>
    </row>
    <row r="499" spans="2:17" ht="23.25" customHeight="1">
      <c r="B499" s="50"/>
      <c r="C499" s="403"/>
      <c r="D499" s="137"/>
      <c r="E499" s="49" t="s">
        <v>557</v>
      </c>
      <c r="F499" s="50"/>
      <c r="G499" s="32"/>
      <c r="H499" s="33"/>
      <c r="I499" s="34">
        <f>SUM(I455:I497)</f>
        <v>385421.39999999997</v>
      </c>
      <c r="J499" s="51"/>
      <c r="K499" s="34">
        <f>SUM(K455:K497)</f>
        <v>181692.81999999998</v>
      </c>
      <c r="L499" s="52">
        <f>SUM(L455:L497)</f>
        <v>567114.22</v>
      </c>
      <c r="M499" s="104"/>
      <c r="N499" s="101"/>
    </row>
    <row r="500" spans="2:17" ht="23.25" customHeight="1">
      <c r="B500" s="50"/>
      <c r="C500" s="103"/>
      <c r="D500" s="95"/>
      <c r="E500" s="96"/>
      <c r="F500" s="50"/>
      <c r="G500" s="32"/>
      <c r="H500" s="33"/>
      <c r="I500" s="33"/>
      <c r="J500" s="51"/>
      <c r="K500" s="33"/>
      <c r="L500" s="72"/>
      <c r="M500" s="104"/>
      <c r="N500" s="101"/>
    </row>
    <row r="501" spans="2:17" ht="23.25" customHeight="1">
      <c r="B501" s="50"/>
      <c r="C501" s="403"/>
      <c r="D501" s="47" t="s">
        <v>132</v>
      </c>
      <c r="E501" s="48"/>
      <c r="F501" s="50"/>
      <c r="G501" s="32"/>
      <c r="H501" s="33"/>
      <c r="I501" s="34"/>
      <c r="J501" s="51"/>
      <c r="K501" s="34"/>
      <c r="L501" s="52"/>
      <c r="M501" s="104"/>
      <c r="N501" s="101"/>
    </row>
    <row r="502" spans="2:17" ht="23.25" customHeight="1">
      <c r="B502" s="98">
        <v>1</v>
      </c>
      <c r="C502" s="121" t="s">
        <v>589</v>
      </c>
      <c r="D502" s="47"/>
      <c r="E502" s="49"/>
      <c r="F502" s="98"/>
      <c r="G502" s="75"/>
      <c r="H502" s="34"/>
      <c r="I502" s="34"/>
      <c r="J502" s="99"/>
      <c r="K502" s="34"/>
      <c r="L502" s="52"/>
      <c r="M502" s="104"/>
      <c r="N502" s="101"/>
    </row>
    <row r="503" spans="2:17" ht="23.25" customHeight="1">
      <c r="B503" s="98"/>
      <c r="C503" s="403"/>
      <c r="D503" s="95" t="s">
        <v>590</v>
      </c>
      <c r="E503" s="48"/>
      <c r="F503" s="98"/>
      <c r="G503" s="75"/>
      <c r="H503" s="34"/>
      <c r="I503" s="34"/>
      <c r="J503" s="99"/>
      <c r="K503" s="34"/>
      <c r="L503" s="52"/>
      <c r="M503" s="104"/>
      <c r="N503" s="101"/>
    </row>
    <row r="504" spans="2:17" ht="23.25" customHeight="1">
      <c r="B504" s="50"/>
      <c r="C504" s="103" t="s">
        <v>12</v>
      </c>
      <c r="D504" s="95" t="s">
        <v>591</v>
      </c>
      <c r="E504" s="96"/>
      <c r="F504" s="50" t="s">
        <v>157</v>
      </c>
      <c r="G504" s="32">
        <v>20</v>
      </c>
      <c r="H504" s="33">
        <v>615</v>
      </c>
      <c r="I504" s="33">
        <f t="shared" ref="I504:I521" si="59">H504*G504</f>
        <v>12300</v>
      </c>
      <c r="J504" s="51">
        <v>280</v>
      </c>
      <c r="K504" s="33">
        <f>J504*G504</f>
        <v>5600</v>
      </c>
      <c r="L504" s="72">
        <f>K504+I504</f>
        <v>17900</v>
      </c>
      <c r="M504" s="104"/>
      <c r="N504" s="101"/>
    </row>
    <row r="505" spans="2:17" ht="23.25" customHeight="1">
      <c r="B505" s="50"/>
      <c r="C505" s="103" t="s">
        <v>12</v>
      </c>
      <c r="D505" s="95" t="s">
        <v>592</v>
      </c>
      <c r="E505" s="96"/>
      <c r="F505" s="50" t="s">
        <v>157</v>
      </c>
      <c r="G505" s="32">
        <v>22</v>
      </c>
      <c r="H505" s="33">
        <v>410</v>
      </c>
      <c r="I505" s="33">
        <f t="shared" si="59"/>
        <v>9020</v>
      </c>
      <c r="J505" s="51">
        <v>200</v>
      </c>
      <c r="K505" s="33">
        <f t="shared" ref="K505:K510" si="60">J505*G505</f>
        <v>4400</v>
      </c>
      <c r="L505" s="72">
        <f t="shared" ref="L505:L513" si="61">K505+I505</f>
        <v>13420</v>
      </c>
      <c r="M505" s="104"/>
      <c r="N505" s="101"/>
    </row>
    <row r="506" spans="2:17" ht="23.25" customHeight="1">
      <c r="B506" s="50"/>
      <c r="C506" s="103" t="s">
        <v>12</v>
      </c>
      <c r="D506" s="95" t="s">
        <v>593</v>
      </c>
      <c r="E506" s="96"/>
      <c r="F506" s="50" t="s">
        <v>157</v>
      </c>
      <c r="G506" s="32">
        <v>48</v>
      </c>
      <c r="H506" s="33">
        <v>318</v>
      </c>
      <c r="I506" s="33">
        <f t="shared" si="59"/>
        <v>15264</v>
      </c>
      <c r="J506" s="51">
        <v>150</v>
      </c>
      <c r="K506" s="33">
        <f t="shared" si="60"/>
        <v>7200</v>
      </c>
      <c r="L506" s="72">
        <f t="shared" si="61"/>
        <v>22464</v>
      </c>
      <c r="M506" s="104"/>
      <c r="N506" s="101"/>
    </row>
    <row r="507" spans="2:17" ht="23.25" customHeight="1">
      <c r="B507" s="50"/>
      <c r="C507" s="103" t="s">
        <v>12</v>
      </c>
      <c r="D507" s="95" t="s">
        <v>594</v>
      </c>
      <c r="E507" s="96"/>
      <c r="F507" s="50" t="s">
        <v>157</v>
      </c>
      <c r="G507" s="32">
        <v>60</v>
      </c>
      <c r="H507" s="33">
        <v>200</v>
      </c>
      <c r="I507" s="33">
        <f t="shared" si="59"/>
        <v>12000</v>
      </c>
      <c r="J507" s="51">
        <v>95</v>
      </c>
      <c r="K507" s="33">
        <f t="shared" si="60"/>
        <v>5700</v>
      </c>
      <c r="L507" s="72">
        <f t="shared" si="61"/>
        <v>17700</v>
      </c>
      <c r="M507" s="104"/>
      <c r="N507" s="101"/>
    </row>
    <row r="508" spans="2:17" s="367" customFormat="1" ht="23.25" customHeight="1">
      <c r="B508" s="50"/>
      <c r="C508" s="103" t="s">
        <v>12</v>
      </c>
      <c r="D508" s="95" t="s">
        <v>595</v>
      </c>
      <c r="E508" s="96"/>
      <c r="F508" s="50" t="s">
        <v>157</v>
      </c>
      <c r="G508" s="32">
        <v>122</v>
      </c>
      <c r="H508" s="33">
        <v>147</v>
      </c>
      <c r="I508" s="33">
        <f t="shared" si="59"/>
        <v>17934</v>
      </c>
      <c r="J508" s="51">
        <v>70</v>
      </c>
      <c r="K508" s="33">
        <f t="shared" si="60"/>
        <v>8540</v>
      </c>
      <c r="L508" s="72">
        <f t="shared" si="61"/>
        <v>26474</v>
      </c>
      <c r="M508" s="91"/>
      <c r="N508" s="76"/>
      <c r="O508" s="77"/>
      <c r="P508" s="368">
        <f>+G514*(H514+J514)</f>
        <v>0</v>
      </c>
      <c r="Q508" s="368">
        <f>+L514-P508</f>
        <v>0</v>
      </c>
    </row>
    <row r="509" spans="2:17" ht="23.25" customHeight="1">
      <c r="B509" s="50"/>
      <c r="C509" s="103" t="s">
        <v>12</v>
      </c>
      <c r="D509" s="95" t="s">
        <v>596</v>
      </c>
      <c r="E509" s="96"/>
      <c r="F509" s="50" t="s">
        <v>157</v>
      </c>
      <c r="G509" s="32">
        <v>140</v>
      </c>
      <c r="H509" s="33">
        <v>128</v>
      </c>
      <c r="I509" s="33">
        <f t="shared" si="59"/>
        <v>17920</v>
      </c>
      <c r="J509" s="51">
        <v>60</v>
      </c>
      <c r="K509" s="33">
        <f t="shared" si="60"/>
        <v>8400</v>
      </c>
      <c r="L509" s="72">
        <f t="shared" si="61"/>
        <v>26320</v>
      </c>
      <c r="P509" s="102">
        <f>+G515*(H515+J515)</f>
        <v>39538</v>
      </c>
    </row>
    <row r="510" spans="2:17" s="367" customFormat="1" ht="23.25" customHeight="1">
      <c r="B510" s="50"/>
      <c r="C510" s="103" t="s">
        <v>12</v>
      </c>
      <c r="D510" s="95" t="s">
        <v>597</v>
      </c>
      <c r="E510" s="96"/>
      <c r="F510" s="50" t="s">
        <v>157</v>
      </c>
      <c r="G510" s="32">
        <v>180</v>
      </c>
      <c r="H510" s="33">
        <v>93</v>
      </c>
      <c r="I510" s="33">
        <f t="shared" si="59"/>
        <v>16740</v>
      </c>
      <c r="J510" s="51">
        <v>45</v>
      </c>
      <c r="K510" s="33">
        <f t="shared" si="60"/>
        <v>8100</v>
      </c>
      <c r="L510" s="72">
        <f t="shared" si="61"/>
        <v>24840</v>
      </c>
      <c r="M510" s="91"/>
      <c r="N510" s="76"/>
      <c r="O510" s="77"/>
      <c r="P510" s="368">
        <f>+G516*(H516+J516)</f>
        <v>0</v>
      </c>
      <c r="Q510" s="368">
        <f>+L516-P510</f>
        <v>0</v>
      </c>
    </row>
    <row r="511" spans="2:17" ht="23.25" customHeight="1">
      <c r="B511" s="50"/>
      <c r="C511" s="103" t="s">
        <v>12</v>
      </c>
      <c r="D511" s="95" t="s">
        <v>1062</v>
      </c>
      <c r="E511" s="96"/>
      <c r="F511" s="50" t="s">
        <v>570</v>
      </c>
      <c r="G511" s="32">
        <v>1</v>
      </c>
      <c r="H511" s="33">
        <f>(I506+I507+I508+I509+I510+I505+I504)*0.4</f>
        <v>40471.200000000004</v>
      </c>
      <c r="I511" s="33">
        <f t="shared" ref="I511:I513" si="62">G511*H511</f>
        <v>40471.200000000004</v>
      </c>
      <c r="J511" s="51">
        <f>H511*0.3</f>
        <v>12141.36</v>
      </c>
      <c r="K511" s="33">
        <f t="shared" ref="K511:K513" si="63">G511*J511</f>
        <v>12141.36</v>
      </c>
      <c r="L511" s="72">
        <f t="shared" si="61"/>
        <v>52612.560000000005</v>
      </c>
      <c r="M511" s="104"/>
      <c r="N511" s="101"/>
    </row>
    <row r="512" spans="2:17" ht="23.25" customHeight="1">
      <c r="B512" s="50"/>
      <c r="C512" s="103" t="s">
        <v>12</v>
      </c>
      <c r="D512" s="95" t="s">
        <v>1063</v>
      </c>
      <c r="E512" s="96"/>
      <c r="F512" s="50" t="s">
        <v>570</v>
      </c>
      <c r="G512" s="32">
        <v>1</v>
      </c>
      <c r="H512" s="33">
        <f>(+I506+I507+I508+I509+I510+I505+I504)*0.2</f>
        <v>20235.600000000002</v>
      </c>
      <c r="I512" s="33">
        <f t="shared" si="62"/>
        <v>20235.600000000002</v>
      </c>
      <c r="J512" s="51">
        <f>H512*0.3</f>
        <v>6070.68</v>
      </c>
      <c r="K512" s="33">
        <f t="shared" si="63"/>
        <v>6070.68</v>
      </c>
      <c r="L512" s="72">
        <f t="shared" si="61"/>
        <v>26306.280000000002</v>
      </c>
      <c r="M512" s="104"/>
      <c r="N512" s="101"/>
    </row>
    <row r="513" spans="2:17" ht="23.25" customHeight="1">
      <c r="B513" s="50"/>
      <c r="C513" s="103" t="s">
        <v>12</v>
      </c>
      <c r="D513" s="95" t="s">
        <v>1064</v>
      </c>
      <c r="E513" s="96"/>
      <c r="F513" s="50" t="s">
        <v>570</v>
      </c>
      <c r="G513" s="32">
        <v>1</v>
      </c>
      <c r="H513" s="33">
        <f>(I506+I507+I508+I509+I510+I505+I504)*0.1</f>
        <v>10117.800000000001</v>
      </c>
      <c r="I513" s="33">
        <f t="shared" si="62"/>
        <v>10117.800000000001</v>
      </c>
      <c r="J513" s="51">
        <f>H513*0.3</f>
        <v>3035.34</v>
      </c>
      <c r="K513" s="33">
        <f t="shared" si="63"/>
        <v>3035.34</v>
      </c>
      <c r="L513" s="72">
        <f t="shared" si="61"/>
        <v>13153.140000000001</v>
      </c>
      <c r="M513" s="104"/>
      <c r="N513" s="101"/>
    </row>
    <row r="514" spans="2:17" ht="23.25" customHeight="1">
      <c r="B514" s="98">
        <v>2</v>
      </c>
      <c r="C514" s="121" t="s">
        <v>599</v>
      </c>
      <c r="D514" s="47"/>
      <c r="E514" s="49"/>
      <c r="F514" s="98"/>
      <c r="G514" s="75"/>
      <c r="H514" s="34"/>
      <c r="I514" s="33"/>
      <c r="J514" s="99"/>
      <c r="K514" s="33"/>
      <c r="L514" s="72"/>
      <c r="M514" s="104"/>
      <c r="N514" s="101"/>
    </row>
    <row r="515" spans="2:17" ht="23.25" customHeight="1">
      <c r="B515" s="50"/>
      <c r="C515" s="103" t="s">
        <v>12</v>
      </c>
      <c r="D515" s="95" t="s">
        <v>600</v>
      </c>
      <c r="E515" s="387"/>
      <c r="F515" s="50" t="s">
        <v>601</v>
      </c>
      <c r="G515" s="32">
        <v>106</v>
      </c>
      <c r="H515" s="33">
        <v>298</v>
      </c>
      <c r="I515" s="33">
        <f t="shared" si="59"/>
        <v>31588</v>
      </c>
      <c r="J515" s="51">
        <v>75</v>
      </c>
      <c r="K515" s="33">
        <f>J515*G515</f>
        <v>7950</v>
      </c>
      <c r="L515" s="72">
        <f>K515+I515</f>
        <v>39538</v>
      </c>
      <c r="M515" s="104"/>
      <c r="N515" s="101"/>
    </row>
    <row r="516" spans="2:17" ht="23.25" customHeight="1">
      <c r="B516" s="98"/>
      <c r="C516" s="403"/>
      <c r="D516" s="47" t="s">
        <v>602</v>
      </c>
      <c r="E516" s="48"/>
      <c r="F516" s="98"/>
      <c r="G516" s="75"/>
      <c r="H516" s="34"/>
      <c r="I516" s="33"/>
      <c r="J516" s="99"/>
      <c r="K516" s="33"/>
      <c r="L516" s="72"/>
      <c r="P516" s="102" t="e">
        <f>+#REF!*(#REF!+#REF!)</f>
        <v>#REF!</v>
      </c>
      <c r="Q516" s="102" t="e">
        <f>+#REF!-P516</f>
        <v>#REF!</v>
      </c>
    </row>
    <row r="517" spans="2:17" ht="23.25" customHeight="1">
      <c r="B517" s="50"/>
      <c r="C517" s="103" t="s">
        <v>12</v>
      </c>
      <c r="D517" s="95" t="s">
        <v>603</v>
      </c>
      <c r="E517" s="96"/>
      <c r="F517" s="50" t="s">
        <v>604</v>
      </c>
      <c r="G517" s="32">
        <v>4</v>
      </c>
      <c r="H517" s="33">
        <v>1615</v>
      </c>
      <c r="I517" s="33">
        <f t="shared" si="59"/>
        <v>6460</v>
      </c>
      <c r="J517" s="51">
        <v>300</v>
      </c>
      <c r="K517" s="33">
        <f>J517*G517</f>
        <v>1200</v>
      </c>
      <c r="L517" s="72">
        <f>K517+I517</f>
        <v>7660</v>
      </c>
      <c r="N517" s="79">
        <f>SUM(L459:L471)</f>
        <v>144855.08000000002</v>
      </c>
      <c r="O517" s="55">
        <f>SUM(N453:N465)</f>
        <v>0</v>
      </c>
      <c r="Q517" s="102">
        <f>L522</f>
        <v>369107.98</v>
      </c>
    </row>
    <row r="518" spans="2:17" ht="23.25" customHeight="1">
      <c r="B518" s="50"/>
      <c r="C518" s="103" t="s">
        <v>12</v>
      </c>
      <c r="D518" s="95" t="s">
        <v>605</v>
      </c>
      <c r="E518" s="96"/>
      <c r="F518" s="50" t="s">
        <v>604</v>
      </c>
      <c r="G518" s="32">
        <v>4</v>
      </c>
      <c r="H518" s="33">
        <v>150</v>
      </c>
      <c r="I518" s="33">
        <f t="shared" si="59"/>
        <v>600</v>
      </c>
      <c r="J518" s="51">
        <v>120</v>
      </c>
      <c r="K518" s="33">
        <f>J518*G518</f>
        <v>480</v>
      </c>
      <c r="L518" s="72">
        <f>K518+I518</f>
        <v>1080</v>
      </c>
    </row>
    <row r="519" spans="2:17" ht="23.25" customHeight="1">
      <c r="B519" s="50"/>
      <c r="C519" s="103" t="s">
        <v>12</v>
      </c>
      <c r="D519" s="95" t="s">
        <v>606</v>
      </c>
      <c r="E519" s="96"/>
      <c r="F519" s="50" t="s">
        <v>604</v>
      </c>
      <c r="G519" s="32">
        <v>4</v>
      </c>
      <c r="H519" s="33">
        <v>5653</v>
      </c>
      <c r="I519" s="33">
        <f t="shared" si="59"/>
        <v>22612</v>
      </c>
      <c r="J519" s="51">
        <v>300</v>
      </c>
      <c r="K519" s="33">
        <f>J519*G519</f>
        <v>1200</v>
      </c>
      <c r="L519" s="72">
        <f>K519+I519</f>
        <v>23812</v>
      </c>
      <c r="P519" s="102">
        <f>+G523*(H523+J523)</f>
        <v>0</v>
      </c>
      <c r="Q519" s="102">
        <f>+L523-P519</f>
        <v>0</v>
      </c>
    </row>
    <row r="520" spans="2:17" ht="23.25" customHeight="1">
      <c r="B520" s="50"/>
      <c r="C520" s="103" t="s">
        <v>12</v>
      </c>
      <c r="D520" s="95" t="s">
        <v>607</v>
      </c>
      <c r="E520" s="96"/>
      <c r="F520" s="50" t="s">
        <v>604</v>
      </c>
      <c r="G520" s="32">
        <v>4</v>
      </c>
      <c r="H520" s="33">
        <v>2907</v>
      </c>
      <c r="I520" s="33">
        <f t="shared" si="59"/>
        <v>11628</v>
      </c>
      <c r="J520" s="51">
        <v>300</v>
      </c>
      <c r="K520" s="33">
        <f>J520*G520</f>
        <v>1200</v>
      </c>
      <c r="L520" s="72">
        <f>K520+I520</f>
        <v>12828</v>
      </c>
      <c r="P520" s="102">
        <f>+G524*(H524+J524)</f>
        <v>0</v>
      </c>
      <c r="Q520" s="102">
        <f>+L524-P520</f>
        <v>0</v>
      </c>
    </row>
    <row r="521" spans="2:17" ht="23.25" customHeight="1">
      <c r="B521" s="50"/>
      <c r="C521" s="103" t="s">
        <v>12</v>
      </c>
      <c r="D521" s="95" t="s">
        <v>608</v>
      </c>
      <c r="E521" s="96"/>
      <c r="F521" s="50" t="s">
        <v>598</v>
      </c>
      <c r="G521" s="32">
        <v>1</v>
      </c>
      <c r="H521" s="33">
        <v>25000</v>
      </c>
      <c r="I521" s="33">
        <f t="shared" si="59"/>
        <v>25000</v>
      </c>
      <c r="J521" s="51">
        <v>18000</v>
      </c>
      <c r="K521" s="33">
        <f>J521*G521</f>
        <v>18000</v>
      </c>
      <c r="L521" s="72">
        <f>K521+I521</f>
        <v>43000</v>
      </c>
    </row>
    <row r="522" spans="2:17" ht="23.25" customHeight="1">
      <c r="B522" s="50"/>
      <c r="C522" s="403"/>
      <c r="D522" s="137"/>
      <c r="E522" s="49" t="s">
        <v>609</v>
      </c>
      <c r="F522" s="50"/>
      <c r="G522" s="32"/>
      <c r="H522" s="33"/>
      <c r="I522" s="34">
        <f>SUM(I504:I521)</f>
        <v>269890.59999999998</v>
      </c>
      <c r="J522" s="51"/>
      <c r="K522" s="34">
        <f>SUM(K504:K521)</f>
        <v>99217.38</v>
      </c>
      <c r="L522" s="52">
        <f>SUM(L504:L521)</f>
        <v>369107.98</v>
      </c>
      <c r="M522" s="104"/>
      <c r="N522" s="516"/>
      <c r="O522" s="516"/>
    </row>
    <row r="523" spans="2:17" ht="23.25" customHeight="1">
      <c r="B523" s="50"/>
      <c r="C523" s="403"/>
      <c r="D523" s="47" t="s">
        <v>610</v>
      </c>
      <c r="E523" s="48"/>
      <c r="F523" s="50"/>
      <c r="G523" s="32"/>
      <c r="H523" s="33"/>
      <c r="I523" s="34"/>
      <c r="J523" s="51"/>
      <c r="K523" s="34"/>
      <c r="L523" s="52"/>
      <c r="M523" s="104"/>
      <c r="N523" s="516"/>
      <c r="O523" s="516"/>
    </row>
    <row r="524" spans="2:17" ht="23.25" customHeight="1">
      <c r="B524" s="50"/>
      <c r="C524" s="403"/>
      <c r="D524" s="47" t="s">
        <v>694</v>
      </c>
      <c r="E524" s="48"/>
      <c r="F524" s="50"/>
      <c r="G524" s="32"/>
      <c r="H524" s="33"/>
      <c r="I524" s="34"/>
      <c r="J524" s="51"/>
      <c r="K524" s="34"/>
      <c r="L524" s="52"/>
      <c r="M524" s="104"/>
      <c r="N524" s="516"/>
      <c r="O524" s="516"/>
    </row>
    <row r="525" spans="2:17" ht="23.25" customHeight="1">
      <c r="B525" s="98">
        <v>1</v>
      </c>
      <c r="C525" s="121" t="s">
        <v>959</v>
      </c>
      <c r="D525" s="47"/>
      <c r="E525" s="48"/>
      <c r="F525" s="50"/>
      <c r="G525" s="32"/>
      <c r="H525" s="33"/>
      <c r="I525" s="34"/>
      <c r="J525" s="51"/>
      <c r="K525" s="34"/>
      <c r="L525" s="52"/>
      <c r="N525" s="102"/>
      <c r="O525" s="102"/>
    </row>
    <row r="526" spans="2:17" ht="23.25" customHeight="1">
      <c r="B526" s="98"/>
      <c r="C526" s="103" t="s">
        <v>12</v>
      </c>
      <c r="D526" s="95" t="s">
        <v>945</v>
      </c>
      <c r="E526" s="49"/>
      <c r="F526" s="50" t="s">
        <v>601</v>
      </c>
      <c r="G526" s="32">
        <v>2</v>
      </c>
      <c r="H526" s="33">
        <v>88000</v>
      </c>
      <c r="I526" s="33">
        <f>H526*G526</f>
        <v>176000</v>
      </c>
      <c r="J526" s="51">
        <v>3000</v>
      </c>
      <c r="K526" s="33">
        <f>J526*G526</f>
        <v>6000</v>
      </c>
      <c r="L526" s="72">
        <f>K526+I526</f>
        <v>182000</v>
      </c>
      <c r="M526" s="91"/>
      <c r="N526" s="102"/>
      <c r="O526" s="102"/>
    </row>
    <row r="527" spans="2:17" ht="23.25" customHeight="1">
      <c r="B527" s="50"/>
      <c r="C527" s="103" t="s">
        <v>12</v>
      </c>
      <c r="D527" s="95" t="s">
        <v>611</v>
      </c>
      <c r="E527" s="96"/>
      <c r="F527" s="50" t="s">
        <v>601</v>
      </c>
      <c r="G527" s="32">
        <v>1</v>
      </c>
      <c r="H527" s="33">
        <v>90000</v>
      </c>
      <c r="I527" s="33">
        <f t="shared" ref="I527:I662" si="64">H527*G527</f>
        <v>90000</v>
      </c>
      <c r="J527" s="51">
        <v>2500</v>
      </c>
      <c r="K527" s="33">
        <f t="shared" ref="K527:K543" si="65">J527*G527</f>
        <v>2500</v>
      </c>
      <c r="L527" s="72">
        <f t="shared" ref="L527:L543" si="66">K527+I527</f>
        <v>92500</v>
      </c>
      <c r="M527" s="104"/>
      <c r="N527" s="102" t="s">
        <v>1075</v>
      </c>
      <c r="O527" s="102"/>
    </row>
    <row r="528" spans="2:17" ht="23.25" customHeight="1">
      <c r="B528" s="50"/>
      <c r="C528" s="103" t="s">
        <v>12</v>
      </c>
      <c r="D528" s="95" t="s">
        <v>960</v>
      </c>
      <c r="E528" s="96"/>
      <c r="F528" s="50" t="s">
        <v>601</v>
      </c>
      <c r="G528" s="32">
        <v>1</v>
      </c>
      <c r="H528" s="33">
        <v>90000</v>
      </c>
      <c r="I528" s="33">
        <f t="shared" si="64"/>
        <v>90000</v>
      </c>
      <c r="J528" s="51">
        <v>2500</v>
      </c>
      <c r="K528" s="33">
        <f t="shared" si="65"/>
        <v>2500</v>
      </c>
      <c r="L528" s="72">
        <f t="shared" si="66"/>
        <v>92500</v>
      </c>
      <c r="M528" s="104"/>
      <c r="N528" s="102" t="s">
        <v>1075</v>
      </c>
      <c r="O528" s="102"/>
    </row>
    <row r="529" spans="2:15" ht="23.25" customHeight="1">
      <c r="B529" s="50"/>
      <c r="C529" s="103" t="s">
        <v>12</v>
      </c>
      <c r="D529" s="95" t="s">
        <v>961</v>
      </c>
      <c r="E529" s="96"/>
      <c r="F529" s="50" t="s">
        <v>601</v>
      </c>
      <c r="G529" s="32">
        <v>1</v>
      </c>
      <c r="H529" s="33">
        <v>90000</v>
      </c>
      <c r="I529" s="33">
        <f t="shared" si="64"/>
        <v>90000</v>
      </c>
      <c r="J529" s="51">
        <v>2500</v>
      </c>
      <c r="K529" s="33">
        <f t="shared" si="65"/>
        <v>2500</v>
      </c>
      <c r="L529" s="72">
        <f t="shared" si="66"/>
        <v>92500</v>
      </c>
      <c r="M529" s="104"/>
      <c r="N529" s="102" t="s">
        <v>1075</v>
      </c>
      <c r="O529" s="102"/>
    </row>
    <row r="530" spans="2:15" ht="23.25" customHeight="1">
      <c r="B530" s="50"/>
      <c r="C530" s="103" t="s">
        <v>12</v>
      </c>
      <c r="D530" s="95" t="s">
        <v>975</v>
      </c>
      <c r="E530" s="96"/>
      <c r="F530" s="50" t="s">
        <v>601</v>
      </c>
      <c r="G530" s="32">
        <v>1</v>
      </c>
      <c r="H530" s="33">
        <v>1300000</v>
      </c>
      <c r="I530" s="33">
        <f t="shared" si="64"/>
        <v>1300000</v>
      </c>
      <c r="J530" s="51">
        <v>1000</v>
      </c>
      <c r="K530" s="33">
        <f t="shared" si="65"/>
        <v>1000</v>
      </c>
      <c r="L530" s="72">
        <f t="shared" si="66"/>
        <v>1301000</v>
      </c>
      <c r="M530" s="104"/>
      <c r="N530" s="102"/>
      <c r="O530" s="102"/>
    </row>
    <row r="531" spans="2:15" ht="23.25" customHeight="1">
      <c r="B531" s="50"/>
      <c r="C531" s="103" t="s">
        <v>12</v>
      </c>
      <c r="D531" s="95" t="s">
        <v>612</v>
      </c>
      <c r="E531" s="96"/>
      <c r="F531" s="50"/>
      <c r="G531" s="32"/>
      <c r="H531" s="33"/>
      <c r="I531" s="33"/>
      <c r="J531" s="51"/>
      <c r="K531" s="33"/>
      <c r="L531" s="72"/>
      <c r="M531" s="104"/>
      <c r="N531" s="102"/>
      <c r="O531" s="102"/>
    </row>
    <row r="532" spans="2:15" ht="23.25" customHeight="1">
      <c r="B532" s="50"/>
      <c r="C532" s="103"/>
      <c r="D532" s="412" t="s">
        <v>1076</v>
      </c>
      <c r="E532" s="96"/>
      <c r="F532" s="50" t="s">
        <v>601</v>
      </c>
      <c r="G532" s="32">
        <v>1</v>
      </c>
      <c r="H532" s="33">
        <f>8170+13*135+5*1800</f>
        <v>18925</v>
      </c>
      <c r="I532" s="33">
        <f t="shared" si="64"/>
        <v>18925</v>
      </c>
      <c r="J532" s="51">
        <v>800</v>
      </c>
      <c r="K532" s="33">
        <f t="shared" si="65"/>
        <v>800</v>
      </c>
      <c r="L532" s="72">
        <f t="shared" si="66"/>
        <v>19725</v>
      </c>
      <c r="M532" s="104"/>
      <c r="N532" s="102"/>
      <c r="O532" s="102"/>
    </row>
    <row r="533" spans="2:15" ht="23.25" customHeight="1">
      <c r="B533" s="50"/>
      <c r="C533" s="103"/>
      <c r="D533" s="412" t="s">
        <v>1077</v>
      </c>
      <c r="E533" s="96"/>
      <c r="F533" s="50" t="s">
        <v>601</v>
      </c>
      <c r="G533" s="32">
        <v>1</v>
      </c>
      <c r="H533" s="33">
        <f>8170+8*135+4*1800</f>
        <v>16450</v>
      </c>
      <c r="I533" s="33">
        <f t="shared" si="64"/>
        <v>16450</v>
      </c>
      <c r="J533" s="51">
        <v>800</v>
      </c>
      <c r="K533" s="33">
        <f t="shared" si="65"/>
        <v>800</v>
      </c>
      <c r="L533" s="72">
        <f t="shared" si="66"/>
        <v>17250</v>
      </c>
      <c r="M533" s="104"/>
      <c r="N533" s="102"/>
      <c r="O533" s="102"/>
    </row>
    <row r="534" spans="2:15" ht="23.25" customHeight="1">
      <c r="B534" s="50"/>
      <c r="C534" s="103"/>
      <c r="D534" s="412" t="s">
        <v>1078</v>
      </c>
      <c r="E534" s="96"/>
      <c r="F534" s="50" t="s">
        <v>601</v>
      </c>
      <c r="G534" s="32">
        <v>1</v>
      </c>
      <c r="H534" s="33">
        <f>8170+6*135+3*1800</f>
        <v>14380</v>
      </c>
      <c r="I534" s="33">
        <f t="shared" si="64"/>
        <v>14380</v>
      </c>
      <c r="J534" s="51">
        <v>800</v>
      </c>
      <c r="K534" s="33">
        <f t="shared" si="65"/>
        <v>800</v>
      </c>
      <c r="L534" s="72">
        <f t="shared" si="66"/>
        <v>15180</v>
      </c>
      <c r="M534" s="104"/>
      <c r="N534" s="102"/>
      <c r="O534" s="102"/>
    </row>
    <row r="535" spans="2:15" ht="23.25" customHeight="1">
      <c r="B535" s="50"/>
      <c r="C535" s="103"/>
      <c r="D535" s="412" t="s">
        <v>1079</v>
      </c>
      <c r="E535" s="96"/>
      <c r="F535" s="50" t="s">
        <v>601</v>
      </c>
      <c r="G535" s="32">
        <v>1</v>
      </c>
      <c r="H535" s="33">
        <f>8170+10*135+5*1800</f>
        <v>18520</v>
      </c>
      <c r="I535" s="33">
        <f t="shared" si="64"/>
        <v>18520</v>
      </c>
      <c r="J535" s="51">
        <v>800</v>
      </c>
      <c r="K535" s="33">
        <f t="shared" si="65"/>
        <v>800</v>
      </c>
      <c r="L535" s="72">
        <f t="shared" si="66"/>
        <v>19320</v>
      </c>
      <c r="M535" s="104"/>
      <c r="N535" s="102"/>
      <c r="O535" s="102"/>
    </row>
    <row r="536" spans="2:15" ht="23.25" customHeight="1">
      <c r="B536" s="50"/>
      <c r="C536" s="103"/>
      <c r="D536" s="412" t="s">
        <v>1080</v>
      </c>
      <c r="E536" s="96"/>
      <c r="F536" s="50" t="s">
        <v>601</v>
      </c>
      <c r="G536" s="32">
        <v>1</v>
      </c>
      <c r="H536" s="33">
        <f>8170+6*135+3*1140</f>
        <v>12400</v>
      </c>
      <c r="I536" s="33">
        <f t="shared" si="64"/>
        <v>12400</v>
      </c>
      <c r="J536" s="51">
        <v>800</v>
      </c>
      <c r="K536" s="33">
        <f t="shared" si="65"/>
        <v>800</v>
      </c>
      <c r="L536" s="72">
        <f t="shared" si="66"/>
        <v>13200</v>
      </c>
      <c r="M536" s="104"/>
      <c r="N536" s="102"/>
      <c r="O536" s="102"/>
    </row>
    <row r="537" spans="2:15" ht="23.25" customHeight="1">
      <c r="B537" s="50"/>
      <c r="C537" s="103" t="s">
        <v>12</v>
      </c>
      <c r="D537" s="95" t="s">
        <v>613</v>
      </c>
      <c r="E537" s="96"/>
      <c r="F537" s="50"/>
      <c r="G537" s="32"/>
      <c r="H537" s="33"/>
      <c r="I537" s="33"/>
      <c r="J537" s="51"/>
      <c r="K537" s="33"/>
      <c r="L537" s="72"/>
      <c r="M537" s="104"/>
      <c r="N537" s="102"/>
      <c r="O537" s="102"/>
    </row>
    <row r="538" spans="2:15" ht="23.25" customHeight="1">
      <c r="B538" s="50"/>
      <c r="C538" s="103"/>
      <c r="D538" s="412" t="s">
        <v>1081</v>
      </c>
      <c r="E538" s="96"/>
      <c r="F538" s="50" t="s">
        <v>601</v>
      </c>
      <c r="G538" s="32">
        <v>1</v>
      </c>
      <c r="H538" s="33">
        <f>8495+10*135+11*1800</f>
        <v>29645</v>
      </c>
      <c r="I538" s="33">
        <f t="shared" ref="I538:I539" si="67">H538*G538</f>
        <v>29645</v>
      </c>
      <c r="J538" s="51">
        <v>800</v>
      </c>
      <c r="K538" s="33">
        <f t="shared" ref="K538:K539" si="68">J538*G538</f>
        <v>800</v>
      </c>
      <c r="L538" s="72">
        <f t="shared" ref="L538:L539" si="69">K538+I538</f>
        <v>30445</v>
      </c>
      <c r="M538" s="104"/>
      <c r="N538" s="102"/>
      <c r="O538" s="102"/>
    </row>
    <row r="539" spans="2:15" ht="23.25" customHeight="1">
      <c r="B539" s="50"/>
      <c r="C539" s="103"/>
      <c r="D539" s="412" t="s">
        <v>1082</v>
      </c>
      <c r="E539" s="96"/>
      <c r="F539" s="50" t="s">
        <v>601</v>
      </c>
      <c r="G539" s="32">
        <v>1</v>
      </c>
      <c r="H539" s="33">
        <f>8495+9*135+9*1800</f>
        <v>25910</v>
      </c>
      <c r="I539" s="33">
        <f t="shared" si="67"/>
        <v>25910</v>
      </c>
      <c r="J539" s="51">
        <v>800</v>
      </c>
      <c r="K539" s="33">
        <f t="shared" si="68"/>
        <v>800</v>
      </c>
      <c r="L539" s="72">
        <f t="shared" si="69"/>
        <v>26710</v>
      </c>
      <c r="M539" s="104"/>
      <c r="N539" s="102"/>
      <c r="O539" s="102"/>
    </row>
    <row r="540" spans="2:15" ht="23.25" customHeight="1">
      <c r="B540" s="50"/>
      <c r="C540" s="103" t="s">
        <v>12</v>
      </c>
      <c r="D540" s="95" t="s">
        <v>1083</v>
      </c>
      <c r="E540" s="96"/>
      <c r="F540" s="50" t="s">
        <v>601</v>
      </c>
      <c r="G540" s="32">
        <v>1</v>
      </c>
      <c r="H540" s="33">
        <f>8820+17*135+7*1800</f>
        <v>23715</v>
      </c>
      <c r="I540" s="33">
        <f t="shared" si="64"/>
        <v>23715</v>
      </c>
      <c r="J540" s="51">
        <v>800</v>
      </c>
      <c r="K540" s="33">
        <f t="shared" si="65"/>
        <v>800</v>
      </c>
      <c r="L540" s="72">
        <f t="shared" si="66"/>
        <v>24515</v>
      </c>
      <c r="M540" s="104"/>
      <c r="N540" s="102"/>
      <c r="O540" s="102"/>
    </row>
    <row r="541" spans="2:15" ht="23.25" customHeight="1">
      <c r="B541" s="50"/>
      <c r="C541" s="103" t="s">
        <v>12</v>
      </c>
      <c r="D541" s="95" t="s">
        <v>1084</v>
      </c>
      <c r="E541" s="96"/>
      <c r="F541" s="50" t="s">
        <v>601</v>
      </c>
      <c r="G541" s="32">
        <v>1</v>
      </c>
      <c r="H541" s="33">
        <f>9600+3*135+11*1140</f>
        <v>22545</v>
      </c>
      <c r="I541" s="33">
        <f>H541*G541</f>
        <v>22545</v>
      </c>
      <c r="J541" s="51">
        <v>800</v>
      </c>
      <c r="K541" s="33">
        <f>J541*G541</f>
        <v>800</v>
      </c>
      <c r="L541" s="72">
        <f>K541+I541</f>
        <v>23345</v>
      </c>
      <c r="M541" s="104"/>
      <c r="N541" s="102"/>
      <c r="O541" s="102"/>
    </row>
    <row r="542" spans="2:15" ht="23.25" customHeight="1">
      <c r="B542" s="50"/>
      <c r="C542" s="103" t="s">
        <v>12</v>
      </c>
      <c r="D542" s="95" t="s">
        <v>1085</v>
      </c>
      <c r="E542" s="96"/>
      <c r="F542" s="50" t="s">
        <v>601</v>
      </c>
      <c r="G542" s="32">
        <v>1</v>
      </c>
      <c r="H542" s="33">
        <f>9600+36*135</f>
        <v>14460</v>
      </c>
      <c r="I542" s="33">
        <f>H542*G542</f>
        <v>14460</v>
      </c>
      <c r="J542" s="51">
        <v>300</v>
      </c>
      <c r="K542" s="33">
        <f>J542*G542</f>
        <v>300</v>
      </c>
      <c r="L542" s="72">
        <f>K542+I542</f>
        <v>14760</v>
      </c>
      <c r="M542" s="104"/>
      <c r="N542" s="102"/>
      <c r="O542" s="102"/>
    </row>
    <row r="543" spans="2:15" ht="23.25" customHeight="1">
      <c r="B543" s="50"/>
      <c r="C543" s="103" t="s">
        <v>12</v>
      </c>
      <c r="D543" s="95" t="s">
        <v>1086</v>
      </c>
      <c r="E543" s="96"/>
      <c r="F543" s="50" t="s">
        <v>601</v>
      </c>
      <c r="G543" s="32">
        <v>1</v>
      </c>
      <c r="H543" s="33">
        <f>9925+23*135+16*1800</f>
        <v>41830</v>
      </c>
      <c r="I543" s="33">
        <f t="shared" si="64"/>
        <v>41830</v>
      </c>
      <c r="J543" s="51">
        <v>800</v>
      </c>
      <c r="K543" s="33">
        <f t="shared" si="65"/>
        <v>800</v>
      </c>
      <c r="L543" s="72">
        <f t="shared" si="66"/>
        <v>42630</v>
      </c>
      <c r="M543" s="104"/>
      <c r="N543" s="102"/>
      <c r="O543" s="102"/>
    </row>
    <row r="544" spans="2:15" ht="23.25" customHeight="1">
      <c r="B544" s="98">
        <v>2</v>
      </c>
      <c r="C544" s="103"/>
      <c r="D544" s="47" t="s">
        <v>955</v>
      </c>
      <c r="E544" s="96"/>
      <c r="F544" s="50"/>
      <c r="G544" s="32"/>
      <c r="H544" s="33"/>
      <c r="I544" s="33"/>
      <c r="J544" s="51"/>
      <c r="K544" s="33"/>
      <c r="L544" s="72"/>
      <c r="M544" s="104"/>
      <c r="N544" s="102"/>
      <c r="O544" s="102"/>
    </row>
    <row r="545" spans="2:17" ht="23.25" customHeight="1">
      <c r="B545" s="50"/>
      <c r="C545" s="103"/>
      <c r="D545" s="95" t="s">
        <v>956</v>
      </c>
      <c r="E545" s="96"/>
      <c r="F545" s="50"/>
      <c r="G545" s="32"/>
      <c r="H545" s="33"/>
      <c r="I545" s="33"/>
      <c r="J545" s="51"/>
      <c r="K545" s="33"/>
      <c r="L545" s="72"/>
      <c r="M545" s="104"/>
      <c r="N545" s="102"/>
      <c r="O545" s="102"/>
    </row>
    <row r="546" spans="2:17" ht="23.25" customHeight="1">
      <c r="B546" s="50"/>
      <c r="C546" s="103"/>
      <c r="D546" s="95" t="s">
        <v>1087</v>
      </c>
      <c r="E546" s="96"/>
      <c r="F546" s="50"/>
      <c r="G546" s="32"/>
      <c r="H546" s="33"/>
      <c r="I546" s="33"/>
      <c r="J546" s="51"/>
      <c r="K546" s="33"/>
      <c r="L546" s="72"/>
      <c r="M546" s="104"/>
      <c r="N546" s="102"/>
      <c r="O546" s="102"/>
    </row>
    <row r="547" spans="2:17" ht="23.25" customHeight="1">
      <c r="B547" s="50"/>
      <c r="C547" s="103"/>
      <c r="D547" s="95" t="s">
        <v>1088</v>
      </c>
      <c r="E547" s="96"/>
      <c r="F547" s="50"/>
      <c r="G547" s="32"/>
      <c r="H547" s="33"/>
      <c r="I547" s="33"/>
      <c r="J547" s="51"/>
      <c r="K547" s="33"/>
      <c r="L547" s="72"/>
      <c r="M547" s="104"/>
      <c r="N547" s="102"/>
      <c r="O547" s="102"/>
    </row>
    <row r="548" spans="2:17" ht="23.25" customHeight="1">
      <c r="B548" s="50"/>
      <c r="C548" s="103" t="s">
        <v>12</v>
      </c>
      <c r="D548" s="95" t="s">
        <v>1089</v>
      </c>
      <c r="E548" s="96"/>
      <c r="F548" s="50" t="s">
        <v>615</v>
      </c>
      <c r="G548" s="32">
        <v>50</v>
      </c>
      <c r="H548" s="33">
        <v>28305</v>
      </c>
      <c r="I548" s="33">
        <f>H548*G548</f>
        <v>1415250</v>
      </c>
      <c r="J548" s="51">
        <v>500</v>
      </c>
      <c r="K548" s="33">
        <f t="shared" ref="K548:K552" si="70">J548*G548</f>
        <v>25000</v>
      </c>
      <c r="L548" s="72">
        <f>K548+I548</f>
        <v>1440250</v>
      </c>
      <c r="M548" s="104"/>
      <c r="N548" s="102" t="s">
        <v>1090</v>
      </c>
      <c r="O548" s="102"/>
      <c r="P548" s="102">
        <v>33300</v>
      </c>
      <c r="Q548" s="102">
        <f>P548*0.85</f>
        <v>28305</v>
      </c>
    </row>
    <row r="549" spans="2:17" ht="23.25" customHeight="1">
      <c r="B549" s="50"/>
      <c r="C549" s="103" t="s">
        <v>12</v>
      </c>
      <c r="D549" s="95" t="s">
        <v>1091</v>
      </c>
      <c r="E549" s="96"/>
      <c r="F549" s="50" t="s">
        <v>615</v>
      </c>
      <c r="G549" s="32">
        <v>21</v>
      </c>
      <c r="H549" s="33">
        <v>29155</v>
      </c>
      <c r="I549" s="33">
        <f t="shared" ref="I549:I559" si="71">H549*G549</f>
        <v>612255</v>
      </c>
      <c r="J549" s="51">
        <v>500</v>
      </c>
      <c r="K549" s="33">
        <f t="shared" si="70"/>
        <v>10500</v>
      </c>
      <c r="L549" s="72">
        <f>K549+I549</f>
        <v>622755</v>
      </c>
      <c r="M549" s="104"/>
      <c r="N549" s="102"/>
      <c r="O549" s="102"/>
      <c r="P549" s="102">
        <v>34300</v>
      </c>
      <c r="Q549" s="102">
        <f t="shared" ref="Q549:Q589" si="72">P549*0.85</f>
        <v>29155</v>
      </c>
    </row>
    <row r="550" spans="2:17" ht="23.25" customHeight="1">
      <c r="B550" s="50"/>
      <c r="C550" s="103" t="s">
        <v>12</v>
      </c>
      <c r="D550" s="95" t="s">
        <v>1092</v>
      </c>
      <c r="E550" s="96"/>
      <c r="F550" s="50" t="s">
        <v>957</v>
      </c>
      <c r="G550" s="32">
        <v>1</v>
      </c>
      <c r="H550" s="33">
        <v>14365</v>
      </c>
      <c r="I550" s="33">
        <f t="shared" si="71"/>
        <v>14365</v>
      </c>
      <c r="J550" s="51">
        <v>500</v>
      </c>
      <c r="K550" s="33">
        <f t="shared" si="70"/>
        <v>500</v>
      </c>
      <c r="L550" s="72">
        <f>K550+I550</f>
        <v>14865</v>
      </c>
      <c r="M550" s="104"/>
      <c r="N550" s="102"/>
      <c r="O550" s="102"/>
      <c r="P550" s="102">
        <v>16900</v>
      </c>
      <c r="Q550" s="102">
        <f t="shared" si="72"/>
        <v>14365</v>
      </c>
    </row>
    <row r="551" spans="2:17" ht="23.25" customHeight="1">
      <c r="B551" s="50"/>
      <c r="C551" s="103" t="s">
        <v>12</v>
      </c>
      <c r="D551" s="95" t="s">
        <v>1093</v>
      </c>
      <c r="E551" s="96"/>
      <c r="F551" s="50" t="s">
        <v>957</v>
      </c>
      <c r="G551" s="32">
        <v>5</v>
      </c>
      <c r="H551" s="33">
        <v>4675</v>
      </c>
      <c r="I551" s="33">
        <f t="shared" si="71"/>
        <v>23375</v>
      </c>
      <c r="J551" s="51">
        <v>500</v>
      </c>
      <c r="K551" s="33">
        <f t="shared" si="70"/>
        <v>2500</v>
      </c>
      <c r="L551" s="72">
        <f>K551+I551</f>
        <v>25875</v>
      </c>
      <c r="M551" s="104"/>
      <c r="N551" s="102"/>
      <c r="O551" s="102"/>
      <c r="P551" s="102">
        <v>5500</v>
      </c>
      <c r="Q551" s="102">
        <f t="shared" si="72"/>
        <v>4675</v>
      </c>
    </row>
    <row r="552" spans="2:17" ht="23.25" customHeight="1">
      <c r="B552" s="50"/>
      <c r="C552" s="103" t="s">
        <v>12</v>
      </c>
      <c r="D552" s="95" t="s">
        <v>1094</v>
      </c>
      <c r="E552" s="96"/>
      <c r="F552" s="50" t="s">
        <v>957</v>
      </c>
      <c r="G552" s="32">
        <v>1</v>
      </c>
      <c r="H552" s="33">
        <v>1020</v>
      </c>
      <c r="I552" s="33">
        <f t="shared" si="71"/>
        <v>1020</v>
      </c>
      <c r="J552" s="51">
        <v>500</v>
      </c>
      <c r="K552" s="33">
        <f t="shared" si="70"/>
        <v>500</v>
      </c>
      <c r="L552" s="72">
        <f>K552+I552</f>
        <v>1520</v>
      </c>
      <c r="M552" s="104"/>
      <c r="N552" s="102"/>
      <c r="O552" s="102"/>
      <c r="P552" s="102">
        <v>1200</v>
      </c>
      <c r="Q552" s="102">
        <f t="shared" si="72"/>
        <v>1020</v>
      </c>
    </row>
    <row r="553" spans="2:17" ht="23.25" customHeight="1">
      <c r="B553" s="50"/>
      <c r="C553" s="103"/>
      <c r="D553" s="95" t="s">
        <v>1095</v>
      </c>
      <c r="E553" s="96"/>
      <c r="F553" s="50"/>
      <c r="G553" s="32"/>
      <c r="H553" s="33"/>
      <c r="I553" s="33"/>
      <c r="J553" s="51"/>
      <c r="K553" s="33"/>
      <c r="L553" s="72"/>
      <c r="M553" s="104"/>
      <c r="N553" s="102"/>
      <c r="O553" s="102"/>
      <c r="Q553" s="102">
        <f t="shared" si="72"/>
        <v>0</v>
      </c>
    </row>
    <row r="554" spans="2:17" ht="23.25" customHeight="1">
      <c r="B554" s="50"/>
      <c r="C554" s="103" t="s">
        <v>12</v>
      </c>
      <c r="D554" s="95" t="s">
        <v>1128</v>
      </c>
      <c r="E554" s="96"/>
      <c r="F554" s="50" t="s">
        <v>957</v>
      </c>
      <c r="G554" s="32">
        <v>2</v>
      </c>
      <c r="H554" s="33">
        <v>31025</v>
      </c>
      <c r="I554" s="33">
        <f t="shared" si="71"/>
        <v>62050</v>
      </c>
      <c r="J554" s="51">
        <v>500</v>
      </c>
      <c r="K554" s="33">
        <f t="shared" ref="K554:K559" si="73">J554*G554</f>
        <v>1000</v>
      </c>
      <c r="L554" s="72">
        <f t="shared" ref="L554:L559" si="74">K554+I554</f>
        <v>63050</v>
      </c>
      <c r="M554" s="104"/>
      <c r="N554" s="102"/>
      <c r="O554" s="102"/>
      <c r="P554" s="102">
        <v>36500</v>
      </c>
      <c r="Q554" s="102">
        <f t="shared" si="72"/>
        <v>31025</v>
      </c>
    </row>
    <row r="555" spans="2:17" ht="23.25" customHeight="1">
      <c r="B555" s="50"/>
      <c r="C555" s="103" t="s">
        <v>12</v>
      </c>
      <c r="D555" s="95" t="s">
        <v>1129</v>
      </c>
      <c r="E555" s="96"/>
      <c r="F555" s="50" t="s">
        <v>957</v>
      </c>
      <c r="G555" s="32">
        <v>1</v>
      </c>
      <c r="H555" s="33">
        <v>31025</v>
      </c>
      <c r="I555" s="33">
        <f t="shared" si="71"/>
        <v>31025</v>
      </c>
      <c r="J555" s="51">
        <v>500</v>
      </c>
      <c r="K555" s="33">
        <f t="shared" si="73"/>
        <v>500</v>
      </c>
      <c r="L555" s="72">
        <f t="shared" si="74"/>
        <v>31525</v>
      </c>
      <c r="M555" s="104"/>
      <c r="N555" s="102" t="s">
        <v>1090</v>
      </c>
      <c r="O555" s="102"/>
      <c r="P555" s="102">
        <v>36500</v>
      </c>
      <c r="Q555" s="102">
        <f t="shared" si="72"/>
        <v>31025</v>
      </c>
    </row>
    <row r="556" spans="2:17" ht="23.25" customHeight="1">
      <c r="B556" s="50"/>
      <c r="C556" s="103" t="s">
        <v>12</v>
      </c>
      <c r="D556" s="95" t="s">
        <v>1097</v>
      </c>
      <c r="E556" s="96"/>
      <c r="F556" s="50" t="s">
        <v>957</v>
      </c>
      <c r="G556" s="32">
        <v>2</v>
      </c>
      <c r="H556" s="33">
        <v>31025</v>
      </c>
      <c r="I556" s="33">
        <f t="shared" si="71"/>
        <v>62050</v>
      </c>
      <c r="J556" s="51">
        <v>500</v>
      </c>
      <c r="K556" s="33">
        <f t="shared" si="73"/>
        <v>1000</v>
      </c>
      <c r="L556" s="72">
        <f t="shared" si="74"/>
        <v>63050</v>
      </c>
      <c r="M556" s="104"/>
      <c r="N556" s="102" t="s">
        <v>1090</v>
      </c>
      <c r="O556" s="102"/>
      <c r="P556" s="102">
        <v>36500</v>
      </c>
      <c r="Q556" s="102">
        <f t="shared" si="72"/>
        <v>31025</v>
      </c>
    </row>
    <row r="557" spans="2:17" ht="23.25" customHeight="1">
      <c r="B557" s="50"/>
      <c r="C557" s="103" t="s">
        <v>12</v>
      </c>
      <c r="D557" s="95" t="s">
        <v>1130</v>
      </c>
      <c r="E557" s="96"/>
      <c r="F557" s="50" t="s">
        <v>957</v>
      </c>
      <c r="G557" s="32">
        <v>1</v>
      </c>
      <c r="H557" s="33">
        <v>54060</v>
      </c>
      <c r="I557" s="33">
        <f t="shared" si="71"/>
        <v>54060</v>
      </c>
      <c r="J557" s="51">
        <v>500</v>
      </c>
      <c r="K557" s="33">
        <f t="shared" si="73"/>
        <v>500</v>
      </c>
      <c r="L557" s="72">
        <f t="shared" si="74"/>
        <v>54560</v>
      </c>
      <c r="M557" s="104"/>
      <c r="N557" s="102"/>
      <c r="O557" s="102"/>
      <c r="P557" s="102">
        <v>63600</v>
      </c>
      <c r="Q557" s="102">
        <f t="shared" si="72"/>
        <v>54060</v>
      </c>
    </row>
    <row r="558" spans="2:17" ht="23.25" customHeight="1">
      <c r="B558" s="50"/>
      <c r="C558" s="103" t="s">
        <v>12</v>
      </c>
      <c r="D558" s="95" t="s">
        <v>1131</v>
      </c>
      <c r="E558" s="96"/>
      <c r="F558" s="50" t="s">
        <v>957</v>
      </c>
      <c r="G558" s="32">
        <v>1</v>
      </c>
      <c r="H558" s="33">
        <v>1700</v>
      </c>
      <c r="I558" s="33">
        <f t="shared" si="71"/>
        <v>1700</v>
      </c>
      <c r="J558" s="51">
        <v>500</v>
      </c>
      <c r="K558" s="33">
        <f t="shared" si="73"/>
        <v>500</v>
      </c>
      <c r="L558" s="72">
        <f t="shared" si="74"/>
        <v>2200</v>
      </c>
      <c r="M558" s="104"/>
      <c r="N558" s="102"/>
      <c r="O558" s="102"/>
      <c r="P558" s="102">
        <v>2000</v>
      </c>
      <c r="Q558" s="102">
        <f t="shared" si="72"/>
        <v>1700</v>
      </c>
    </row>
    <row r="559" spans="2:17" ht="23.25" customHeight="1">
      <c r="B559" s="50"/>
      <c r="C559" s="103" t="s">
        <v>12</v>
      </c>
      <c r="D559" s="95" t="s">
        <v>1132</v>
      </c>
      <c r="E559" s="96"/>
      <c r="F559" s="50" t="s">
        <v>957</v>
      </c>
      <c r="G559" s="32">
        <v>6</v>
      </c>
      <c r="H559" s="33">
        <v>2125</v>
      </c>
      <c r="I559" s="33">
        <f t="shared" si="71"/>
        <v>12750</v>
      </c>
      <c r="J559" s="51">
        <v>500</v>
      </c>
      <c r="K559" s="33">
        <f t="shared" si="73"/>
        <v>3000</v>
      </c>
      <c r="L559" s="72">
        <f t="shared" si="74"/>
        <v>15750</v>
      </c>
      <c r="M559" s="104"/>
      <c r="N559" s="102" t="s">
        <v>1090</v>
      </c>
      <c r="O559" s="102"/>
      <c r="P559" s="102">
        <v>2500</v>
      </c>
      <c r="Q559" s="102">
        <f t="shared" si="72"/>
        <v>2125</v>
      </c>
    </row>
    <row r="560" spans="2:17" s="367" customFormat="1" ht="23.25" customHeight="1">
      <c r="B560" s="50"/>
      <c r="C560" s="103"/>
      <c r="D560" s="95"/>
      <c r="E560" s="96"/>
      <c r="F560" s="50"/>
      <c r="G560" s="32"/>
      <c r="H560" s="33"/>
      <c r="I560" s="33"/>
      <c r="J560" s="51"/>
      <c r="K560" s="33"/>
      <c r="L560" s="72"/>
      <c r="M560" s="104"/>
      <c r="N560" s="102"/>
      <c r="O560" s="102"/>
      <c r="P560" s="102"/>
      <c r="Q560" s="102">
        <f t="shared" si="72"/>
        <v>0</v>
      </c>
    </row>
    <row r="561" spans="2:18" ht="23.25" customHeight="1">
      <c r="B561" s="50"/>
      <c r="C561" s="103"/>
      <c r="D561" s="95" t="s">
        <v>1098</v>
      </c>
      <c r="E561" s="96"/>
      <c r="F561" s="50"/>
      <c r="G561" s="32"/>
      <c r="H561" s="33"/>
      <c r="I561" s="33"/>
      <c r="J561" s="51"/>
      <c r="K561" s="33"/>
      <c r="L561" s="72"/>
      <c r="M561" s="104"/>
      <c r="N561" s="102"/>
      <c r="O561" s="102"/>
      <c r="Q561" s="102">
        <f t="shared" si="72"/>
        <v>0</v>
      </c>
    </row>
    <row r="562" spans="2:18" ht="23.25" customHeight="1">
      <c r="B562" s="50"/>
      <c r="C562" s="103"/>
      <c r="D562" s="95" t="s">
        <v>1088</v>
      </c>
      <c r="E562" s="96"/>
      <c r="F562" s="50"/>
      <c r="G562" s="32"/>
      <c r="H562" s="33"/>
      <c r="I562" s="33"/>
      <c r="J562" s="51"/>
      <c r="K562" s="33"/>
      <c r="L562" s="72"/>
      <c r="M562" s="104"/>
      <c r="N562" s="102"/>
      <c r="O562" s="102"/>
      <c r="Q562" s="102">
        <f t="shared" si="72"/>
        <v>0</v>
      </c>
    </row>
    <row r="563" spans="2:18" ht="23.25" customHeight="1">
      <c r="B563" s="50"/>
      <c r="C563" s="103" t="s">
        <v>12</v>
      </c>
      <c r="D563" s="95" t="s">
        <v>1089</v>
      </c>
      <c r="E563" s="96"/>
      <c r="F563" s="50" t="s">
        <v>615</v>
      </c>
      <c r="G563" s="32">
        <v>50</v>
      </c>
      <c r="H563" s="33">
        <v>28305</v>
      </c>
      <c r="I563" s="33">
        <f>H563*G563</f>
        <v>1415250</v>
      </c>
      <c r="J563" s="51">
        <v>500</v>
      </c>
      <c r="K563" s="33">
        <f t="shared" ref="K563:K567" si="75">J563*G563</f>
        <v>25000</v>
      </c>
      <c r="L563" s="72">
        <f>K563+I563</f>
        <v>1440250</v>
      </c>
      <c r="M563" s="104"/>
      <c r="N563" s="102"/>
      <c r="O563" s="102"/>
      <c r="P563" s="102">
        <v>33300</v>
      </c>
      <c r="Q563" s="102">
        <f t="shared" si="72"/>
        <v>28305</v>
      </c>
    </row>
    <row r="564" spans="2:18" ht="23.25" customHeight="1">
      <c r="B564" s="50"/>
      <c r="C564" s="103" t="s">
        <v>12</v>
      </c>
      <c r="D564" s="95" t="s">
        <v>1091</v>
      </c>
      <c r="E564" s="96"/>
      <c r="F564" s="50" t="s">
        <v>615</v>
      </c>
      <c r="G564" s="32">
        <v>33</v>
      </c>
      <c r="H564" s="33">
        <v>29155</v>
      </c>
      <c r="I564" s="33">
        <f>H564*G564</f>
        <v>962115</v>
      </c>
      <c r="J564" s="51">
        <v>500</v>
      </c>
      <c r="K564" s="33">
        <f t="shared" si="75"/>
        <v>16500</v>
      </c>
      <c r="L564" s="72">
        <f>K564+I564</f>
        <v>978615</v>
      </c>
      <c r="M564" s="104"/>
      <c r="N564" s="102"/>
      <c r="O564" s="102"/>
      <c r="P564" s="102">
        <v>34300</v>
      </c>
      <c r="Q564" s="102">
        <f t="shared" si="72"/>
        <v>29155</v>
      </c>
    </row>
    <row r="565" spans="2:18" ht="23.25" customHeight="1">
      <c r="B565" s="50"/>
      <c r="C565" s="103" t="s">
        <v>12</v>
      </c>
      <c r="D565" s="95" t="s">
        <v>1133</v>
      </c>
      <c r="E565" s="96"/>
      <c r="F565" s="50" t="s">
        <v>957</v>
      </c>
      <c r="G565" s="32">
        <v>1</v>
      </c>
      <c r="H565" s="33">
        <v>14365</v>
      </c>
      <c r="I565" s="33">
        <f>H565*G565</f>
        <v>14365</v>
      </c>
      <c r="J565" s="51">
        <v>500</v>
      </c>
      <c r="K565" s="33">
        <f t="shared" si="75"/>
        <v>500</v>
      </c>
      <c r="L565" s="72">
        <f>K565+I565</f>
        <v>14865</v>
      </c>
      <c r="M565" s="104"/>
      <c r="N565" s="102"/>
      <c r="O565" s="102"/>
      <c r="P565" s="102">
        <v>16900</v>
      </c>
      <c r="Q565" s="102">
        <f t="shared" si="72"/>
        <v>14365</v>
      </c>
    </row>
    <row r="566" spans="2:18" ht="23.25" customHeight="1">
      <c r="B566" s="50"/>
      <c r="C566" s="103" t="s">
        <v>12</v>
      </c>
      <c r="D566" s="95" t="s">
        <v>1093</v>
      </c>
      <c r="E566" s="96"/>
      <c r="F566" s="50" t="s">
        <v>957</v>
      </c>
      <c r="G566" s="32">
        <v>5</v>
      </c>
      <c r="H566" s="33">
        <v>4675</v>
      </c>
      <c r="I566" s="33">
        <f>H566*G566</f>
        <v>23375</v>
      </c>
      <c r="J566" s="51">
        <v>500</v>
      </c>
      <c r="K566" s="33">
        <f t="shared" si="75"/>
        <v>2500</v>
      </c>
      <c r="L566" s="72">
        <f>K566+I566</f>
        <v>25875</v>
      </c>
      <c r="M566" s="104"/>
      <c r="N566" s="102" t="s">
        <v>1090</v>
      </c>
      <c r="O566" s="102"/>
      <c r="P566" s="102">
        <v>5500</v>
      </c>
      <c r="Q566" s="102">
        <f t="shared" si="72"/>
        <v>4675</v>
      </c>
    </row>
    <row r="567" spans="2:18" ht="23.25" customHeight="1">
      <c r="B567" s="50"/>
      <c r="C567" s="103" t="s">
        <v>12</v>
      </c>
      <c r="D567" s="95" t="s">
        <v>1134</v>
      </c>
      <c r="E567" s="96"/>
      <c r="F567" s="50" t="s">
        <v>957</v>
      </c>
      <c r="G567" s="32">
        <v>1</v>
      </c>
      <c r="H567" s="33">
        <v>1020</v>
      </c>
      <c r="I567" s="33">
        <f>H567*G567</f>
        <v>1020</v>
      </c>
      <c r="J567" s="51">
        <v>500</v>
      </c>
      <c r="K567" s="33">
        <f t="shared" si="75"/>
        <v>500</v>
      </c>
      <c r="L567" s="72">
        <f>K567+I567</f>
        <v>1520</v>
      </c>
      <c r="M567" s="104"/>
      <c r="N567" s="102" t="s">
        <v>1090</v>
      </c>
      <c r="O567" s="102"/>
      <c r="P567" s="102">
        <v>1200</v>
      </c>
      <c r="Q567" s="102">
        <f t="shared" si="72"/>
        <v>1020</v>
      </c>
      <c r="R567" s="104">
        <v>24050</v>
      </c>
    </row>
    <row r="568" spans="2:18" ht="23.25" customHeight="1">
      <c r="B568" s="50"/>
      <c r="C568" s="103" t="s">
        <v>12</v>
      </c>
      <c r="D568" s="95" t="s">
        <v>1105</v>
      </c>
      <c r="E568" s="96"/>
      <c r="F568" s="50"/>
      <c r="G568" s="32"/>
      <c r="H568" s="33"/>
      <c r="I568" s="33"/>
      <c r="J568" s="51"/>
      <c r="K568" s="33"/>
      <c r="L568" s="72"/>
      <c r="M568" s="104"/>
      <c r="N568" s="102"/>
      <c r="O568" s="102"/>
      <c r="Q568" s="102">
        <f t="shared" si="72"/>
        <v>0</v>
      </c>
      <c r="R568" s="104">
        <v>17600</v>
      </c>
    </row>
    <row r="569" spans="2:18" ht="23.25" customHeight="1">
      <c r="B569" s="50"/>
      <c r="C569" s="103" t="s">
        <v>12</v>
      </c>
      <c r="D569" s="95" t="s">
        <v>1128</v>
      </c>
      <c r="E569" s="96"/>
      <c r="F569" s="50" t="s">
        <v>957</v>
      </c>
      <c r="G569" s="32">
        <v>2</v>
      </c>
      <c r="H569" s="33">
        <v>31025</v>
      </c>
      <c r="I569" s="33">
        <f>H569*G569</f>
        <v>62050</v>
      </c>
      <c r="J569" s="51">
        <v>500</v>
      </c>
      <c r="K569" s="33">
        <f t="shared" ref="K569:K572" si="76">J569*G569</f>
        <v>1000</v>
      </c>
      <c r="L569" s="72">
        <f>K569+I569</f>
        <v>63050</v>
      </c>
      <c r="M569" s="104"/>
      <c r="N569" s="102"/>
      <c r="O569" s="102"/>
      <c r="P569" s="102">
        <v>36500</v>
      </c>
      <c r="Q569" s="102">
        <f t="shared" si="72"/>
        <v>31025</v>
      </c>
      <c r="R569" s="104">
        <v>20460</v>
      </c>
    </row>
    <row r="570" spans="2:18" ht="23.25" customHeight="1">
      <c r="B570" s="50"/>
      <c r="C570" s="103" t="s">
        <v>12</v>
      </c>
      <c r="D570" s="95" t="s">
        <v>1097</v>
      </c>
      <c r="E570" s="96"/>
      <c r="F570" s="50" t="s">
        <v>957</v>
      </c>
      <c r="G570" s="32">
        <v>2</v>
      </c>
      <c r="H570" s="33">
        <v>31025</v>
      </c>
      <c r="I570" s="33">
        <f>H570*G570</f>
        <v>62050</v>
      </c>
      <c r="J570" s="51">
        <v>500</v>
      </c>
      <c r="K570" s="33">
        <f t="shared" si="76"/>
        <v>1000</v>
      </c>
      <c r="L570" s="72">
        <f>K570+I570</f>
        <v>63050</v>
      </c>
      <c r="M570" s="104"/>
      <c r="N570" s="102" t="s">
        <v>1090</v>
      </c>
      <c r="O570" s="102"/>
      <c r="P570" s="102">
        <v>36500</v>
      </c>
      <c r="Q570" s="102">
        <f t="shared" si="72"/>
        <v>31025</v>
      </c>
      <c r="R570" s="104">
        <v>2150</v>
      </c>
    </row>
    <row r="571" spans="2:18" ht="23.25" customHeight="1">
      <c r="B571" s="50"/>
      <c r="C571" s="103" t="s">
        <v>12</v>
      </c>
      <c r="D571" s="95" t="s">
        <v>1135</v>
      </c>
      <c r="E571" s="96"/>
      <c r="F571" s="50" t="s">
        <v>957</v>
      </c>
      <c r="G571" s="32">
        <v>1</v>
      </c>
      <c r="H571" s="33">
        <v>1700</v>
      </c>
      <c r="I571" s="33">
        <f>H571*G571</f>
        <v>1700</v>
      </c>
      <c r="J571" s="51">
        <v>500</v>
      </c>
      <c r="K571" s="33">
        <f t="shared" si="76"/>
        <v>500</v>
      </c>
      <c r="L571" s="72">
        <f>K571+I571</f>
        <v>2200</v>
      </c>
      <c r="M571" s="104"/>
      <c r="N571" s="102"/>
      <c r="O571" s="102"/>
      <c r="P571" s="102">
        <v>2000</v>
      </c>
      <c r="Q571" s="102">
        <f t="shared" si="72"/>
        <v>1700</v>
      </c>
      <c r="R571" s="104">
        <v>110580</v>
      </c>
    </row>
    <row r="572" spans="2:18" ht="23.25" customHeight="1">
      <c r="B572" s="50"/>
      <c r="C572" s="103" t="s">
        <v>12</v>
      </c>
      <c r="D572" s="95" t="s">
        <v>1132</v>
      </c>
      <c r="E572" s="96"/>
      <c r="F572" s="50" t="s">
        <v>957</v>
      </c>
      <c r="G572" s="32">
        <v>11</v>
      </c>
      <c r="H572" s="33">
        <v>2125</v>
      </c>
      <c r="I572" s="33">
        <f>H572*G572</f>
        <v>23375</v>
      </c>
      <c r="J572" s="51">
        <v>500</v>
      </c>
      <c r="K572" s="33">
        <f t="shared" si="76"/>
        <v>5500</v>
      </c>
      <c r="L572" s="72">
        <f>K572+I572</f>
        <v>28875</v>
      </c>
      <c r="M572" s="104"/>
      <c r="N572" s="102"/>
      <c r="O572" s="102"/>
      <c r="P572" s="102">
        <v>2500</v>
      </c>
      <c r="Q572" s="102">
        <f t="shared" si="72"/>
        <v>2125</v>
      </c>
      <c r="R572" s="104">
        <v>3060</v>
      </c>
    </row>
    <row r="573" spans="2:18" ht="23.25" customHeight="1">
      <c r="B573" s="50"/>
      <c r="C573" s="103"/>
      <c r="D573" s="95"/>
      <c r="E573" s="96"/>
      <c r="F573" s="50"/>
      <c r="G573" s="32"/>
      <c r="H573" s="33"/>
      <c r="I573" s="33"/>
      <c r="J573" s="51"/>
      <c r="K573" s="33"/>
      <c r="L573" s="72"/>
      <c r="M573" s="104"/>
      <c r="N573" s="102"/>
      <c r="O573" s="102"/>
      <c r="Q573" s="102">
        <f t="shared" si="72"/>
        <v>0</v>
      </c>
      <c r="R573" s="104">
        <v>26400</v>
      </c>
    </row>
    <row r="574" spans="2:18" ht="23.25" customHeight="1">
      <c r="B574" s="50"/>
      <c r="C574" s="103"/>
      <c r="D574" s="95" t="s">
        <v>1099</v>
      </c>
      <c r="E574" s="96"/>
      <c r="F574" s="50"/>
      <c r="G574" s="32"/>
      <c r="H574" s="33"/>
      <c r="I574" s="33"/>
      <c r="J574" s="51"/>
      <c r="K574" s="33"/>
      <c r="L574" s="72"/>
      <c r="M574" s="104"/>
      <c r="N574" s="102"/>
      <c r="O574" s="102"/>
      <c r="Q574" s="102">
        <f t="shared" si="72"/>
        <v>0</v>
      </c>
      <c r="R574" s="104">
        <v>243000</v>
      </c>
    </row>
    <row r="575" spans="2:18" ht="23.25" customHeight="1">
      <c r="B575" s="50"/>
      <c r="C575" s="103"/>
      <c r="D575" s="95" t="s">
        <v>1136</v>
      </c>
      <c r="E575" s="96"/>
      <c r="F575" s="50"/>
      <c r="G575" s="32"/>
      <c r="H575" s="33"/>
      <c r="I575" s="33"/>
      <c r="J575" s="51"/>
      <c r="K575" s="33"/>
      <c r="L575" s="72"/>
      <c r="M575" s="104"/>
      <c r="N575" s="102"/>
      <c r="O575" s="102"/>
      <c r="Q575" s="102">
        <f t="shared" si="72"/>
        <v>0</v>
      </c>
      <c r="R575" s="104">
        <v>12600</v>
      </c>
    </row>
    <row r="576" spans="2:18" ht="23.25" customHeight="1">
      <c r="B576" s="50"/>
      <c r="C576" s="103" t="s">
        <v>12</v>
      </c>
      <c r="D576" s="95" t="s">
        <v>1100</v>
      </c>
      <c r="E576" s="96"/>
      <c r="F576" s="50" t="s">
        <v>615</v>
      </c>
      <c r="G576" s="32">
        <v>50</v>
      </c>
      <c r="H576" s="33">
        <v>40120</v>
      </c>
      <c r="I576" s="33">
        <f>H576*G576</f>
        <v>2006000</v>
      </c>
      <c r="J576" s="51">
        <v>500</v>
      </c>
      <c r="K576" s="33">
        <f t="shared" ref="K576:K580" si="77">J576*G576</f>
        <v>25000</v>
      </c>
      <c r="L576" s="72">
        <f>K576+I576</f>
        <v>2031000</v>
      </c>
      <c r="M576" s="104"/>
      <c r="N576" s="102"/>
      <c r="O576" s="102"/>
      <c r="P576" s="102">
        <v>47200</v>
      </c>
      <c r="Q576" s="102">
        <f t="shared" si="72"/>
        <v>40120</v>
      </c>
      <c r="R576" s="104">
        <v>3920</v>
      </c>
    </row>
    <row r="577" spans="2:18" ht="23.25" customHeight="1">
      <c r="B577" s="50"/>
      <c r="C577" s="103" t="s">
        <v>12</v>
      </c>
      <c r="D577" s="95" t="s">
        <v>1101</v>
      </c>
      <c r="E577" s="96"/>
      <c r="F577" s="50" t="s">
        <v>615</v>
      </c>
      <c r="G577" s="32">
        <v>39</v>
      </c>
      <c r="H577" s="33">
        <v>41310</v>
      </c>
      <c r="I577" s="33">
        <f>H577*G577</f>
        <v>1611090</v>
      </c>
      <c r="J577" s="51">
        <v>500</v>
      </c>
      <c r="K577" s="33">
        <f t="shared" si="77"/>
        <v>19500</v>
      </c>
      <c r="L577" s="72">
        <f>K577+I577</f>
        <v>1630590</v>
      </c>
      <c r="M577" s="104"/>
      <c r="N577" s="102" t="s">
        <v>1090</v>
      </c>
      <c r="O577" s="102"/>
      <c r="P577" s="102">
        <v>48600</v>
      </c>
      <c r="Q577" s="102">
        <f t="shared" si="72"/>
        <v>41310</v>
      </c>
      <c r="R577" s="104">
        <f>SUM(R567:R576)</f>
        <v>463820</v>
      </c>
    </row>
    <row r="578" spans="2:18" ht="23.25" customHeight="1">
      <c r="B578" s="50"/>
      <c r="C578" s="103" t="s">
        <v>12</v>
      </c>
      <c r="D578" s="95" t="s">
        <v>1102</v>
      </c>
      <c r="E578" s="96"/>
      <c r="F578" s="50" t="s">
        <v>957</v>
      </c>
      <c r="G578" s="32">
        <v>1</v>
      </c>
      <c r="H578" s="33">
        <v>20230</v>
      </c>
      <c r="I578" s="33">
        <f>H578*G578</f>
        <v>20230</v>
      </c>
      <c r="J578" s="51">
        <v>500</v>
      </c>
      <c r="K578" s="33">
        <f t="shared" si="77"/>
        <v>500</v>
      </c>
      <c r="L578" s="72">
        <f>K578+I578</f>
        <v>20730</v>
      </c>
      <c r="M578" s="104"/>
      <c r="N578" s="102" t="s">
        <v>1090</v>
      </c>
      <c r="O578" s="102"/>
      <c r="P578" s="102">
        <v>23800</v>
      </c>
      <c r="Q578" s="102">
        <f t="shared" si="72"/>
        <v>20230</v>
      </c>
    </row>
    <row r="579" spans="2:18" ht="23.25" customHeight="1">
      <c r="B579" s="50"/>
      <c r="C579" s="103" t="s">
        <v>12</v>
      </c>
      <c r="D579" s="95" t="s">
        <v>1103</v>
      </c>
      <c r="E579" s="96"/>
      <c r="F579" s="50" t="s">
        <v>957</v>
      </c>
      <c r="G579" s="32">
        <v>5</v>
      </c>
      <c r="H579" s="33">
        <v>6205</v>
      </c>
      <c r="I579" s="33">
        <f>H579*G579</f>
        <v>31025</v>
      </c>
      <c r="J579" s="51">
        <v>500</v>
      </c>
      <c r="K579" s="33">
        <f t="shared" si="77"/>
        <v>2500</v>
      </c>
      <c r="L579" s="72">
        <f>K579+I579</f>
        <v>33525</v>
      </c>
      <c r="M579" s="104"/>
      <c r="N579" s="102" t="s">
        <v>1090</v>
      </c>
      <c r="O579" s="102"/>
      <c r="P579" s="102">
        <v>7300</v>
      </c>
      <c r="Q579" s="102">
        <f t="shared" si="72"/>
        <v>6205</v>
      </c>
    </row>
    <row r="580" spans="2:18" s="367" customFormat="1" ht="23.25" customHeight="1">
      <c r="B580" s="50"/>
      <c r="C580" s="103" t="s">
        <v>12</v>
      </c>
      <c r="D580" s="95" t="s">
        <v>1104</v>
      </c>
      <c r="E580" s="96"/>
      <c r="F580" s="50" t="s">
        <v>957</v>
      </c>
      <c r="G580" s="32">
        <v>1</v>
      </c>
      <c r="H580" s="33">
        <v>1020</v>
      </c>
      <c r="I580" s="33">
        <f>H580*G580</f>
        <v>1020</v>
      </c>
      <c r="J580" s="51">
        <v>500</v>
      </c>
      <c r="K580" s="33">
        <f t="shared" si="77"/>
        <v>500</v>
      </c>
      <c r="L580" s="72">
        <f>K580+I580</f>
        <v>1520</v>
      </c>
      <c r="M580" s="104"/>
      <c r="N580" s="102"/>
      <c r="O580" s="102"/>
      <c r="P580" s="102">
        <v>1200</v>
      </c>
      <c r="Q580" s="102">
        <f t="shared" si="72"/>
        <v>1020</v>
      </c>
    </row>
    <row r="581" spans="2:18" ht="23.25" customHeight="1">
      <c r="B581" s="50"/>
      <c r="C581" s="103" t="s">
        <v>12</v>
      </c>
      <c r="D581" s="95" t="s">
        <v>1105</v>
      </c>
      <c r="E581" s="96"/>
      <c r="F581" s="50"/>
      <c r="G581" s="32"/>
      <c r="H581" s="33">
        <v>0</v>
      </c>
      <c r="I581" s="33"/>
      <c r="J581" s="51"/>
      <c r="K581" s="33"/>
      <c r="L581" s="72"/>
      <c r="M581" s="104"/>
      <c r="N581" s="102"/>
      <c r="O581" s="102"/>
      <c r="Q581" s="102">
        <f t="shared" si="72"/>
        <v>0</v>
      </c>
    </row>
    <row r="582" spans="2:18" ht="23.25" customHeight="1">
      <c r="B582" s="50"/>
      <c r="C582" s="103" t="s">
        <v>12</v>
      </c>
      <c r="D582" s="95" t="s">
        <v>1137</v>
      </c>
      <c r="E582" s="96"/>
      <c r="F582" s="50" t="s">
        <v>957</v>
      </c>
      <c r="G582" s="32">
        <v>2</v>
      </c>
      <c r="H582" s="33">
        <v>23120</v>
      </c>
      <c r="I582" s="33">
        <f t="shared" ref="I582:I590" si="78">H582*G582</f>
        <v>46240</v>
      </c>
      <c r="J582" s="51">
        <v>500</v>
      </c>
      <c r="K582" s="33">
        <f t="shared" ref="K582:K589" si="79">J582*G582</f>
        <v>1000</v>
      </c>
      <c r="L582" s="72">
        <f t="shared" ref="L582:L590" si="80">K582+I582</f>
        <v>47240</v>
      </c>
      <c r="M582" s="104"/>
      <c r="N582" s="102"/>
      <c r="O582" s="102"/>
      <c r="P582" s="102">
        <v>27200</v>
      </c>
      <c r="Q582" s="102">
        <f t="shared" si="72"/>
        <v>23120</v>
      </c>
    </row>
    <row r="583" spans="2:18" ht="23.25" customHeight="1">
      <c r="B583" s="50"/>
      <c r="C583" s="103" t="s">
        <v>12</v>
      </c>
      <c r="D583" s="95" t="s">
        <v>1138</v>
      </c>
      <c r="E583" s="96"/>
      <c r="F583" s="50" t="s">
        <v>957</v>
      </c>
      <c r="G583" s="32">
        <v>2</v>
      </c>
      <c r="H583" s="33">
        <v>23120</v>
      </c>
      <c r="I583" s="33">
        <f t="shared" si="78"/>
        <v>46240</v>
      </c>
      <c r="J583" s="51">
        <v>500</v>
      </c>
      <c r="K583" s="33">
        <f t="shared" si="79"/>
        <v>1000</v>
      </c>
      <c r="L583" s="72">
        <f t="shared" si="80"/>
        <v>47240</v>
      </c>
      <c r="M583" s="91"/>
      <c r="N583" s="102"/>
      <c r="O583" s="102"/>
      <c r="P583" s="102">
        <v>27200</v>
      </c>
      <c r="Q583" s="102">
        <f t="shared" si="72"/>
        <v>23120</v>
      </c>
    </row>
    <row r="584" spans="2:18" ht="23.25" customHeight="1">
      <c r="B584" s="50"/>
      <c r="C584" s="103" t="s">
        <v>12</v>
      </c>
      <c r="D584" s="95" t="s">
        <v>1096</v>
      </c>
      <c r="E584" s="96"/>
      <c r="F584" s="50" t="s">
        <v>957</v>
      </c>
      <c r="G584" s="32">
        <v>3</v>
      </c>
      <c r="H584" s="33">
        <v>23120</v>
      </c>
      <c r="I584" s="33">
        <f t="shared" si="78"/>
        <v>69360</v>
      </c>
      <c r="J584" s="51">
        <v>500</v>
      </c>
      <c r="K584" s="33">
        <f t="shared" si="79"/>
        <v>1500</v>
      </c>
      <c r="L584" s="72">
        <f t="shared" si="80"/>
        <v>70860</v>
      </c>
      <c r="M584" s="104"/>
      <c r="N584" s="102"/>
      <c r="O584" s="102"/>
      <c r="P584" s="102">
        <v>27200</v>
      </c>
      <c r="Q584" s="102">
        <f t="shared" si="72"/>
        <v>23120</v>
      </c>
    </row>
    <row r="585" spans="2:18" ht="23.25" customHeight="1">
      <c r="B585" s="50"/>
      <c r="C585" s="103" t="s">
        <v>12</v>
      </c>
      <c r="D585" s="95" t="s">
        <v>1128</v>
      </c>
      <c r="E585" s="96"/>
      <c r="F585" s="50" t="s">
        <v>957</v>
      </c>
      <c r="G585" s="32">
        <v>3</v>
      </c>
      <c r="H585" s="33">
        <v>31025</v>
      </c>
      <c r="I585" s="33">
        <f t="shared" si="78"/>
        <v>93075</v>
      </c>
      <c r="J585" s="51">
        <v>500</v>
      </c>
      <c r="K585" s="33">
        <f t="shared" si="79"/>
        <v>1500</v>
      </c>
      <c r="L585" s="72">
        <f t="shared" si="80"/>
        <v>94575</v>
      </c>
      <c r="M585" s="104"/>
      <c r="N585" s="102"/>
      <c r="O585" s="102"/>
      <c r="P585" s="102">
        <v>36500</v>
      </c>
      <c r="Q585" s="102">
        <f t="shared" si="72"/>
        <v>31025</v>
      </c>
    </row>
    <row r="586" spans="2:18" ht="23.25" customHeight="1">
      <c r="B586" s="50"/>
      <c r="C586" s="103" t="s">
        <v>12</v>
      </c>
      <c r="D586" s="95" t="s">
        <v>1129</v>
      </c>
      <c r="E586" s="96"/>
      <c r="F586" s="50" t="s">
        <v>957</v>
      </c>
      <c r="G586" s="32">
        <v>2</v>
      </c>
      <c r="H586" s="33">
        <v>31025</v>
      </c>
      <c r="I586" s="33">
        <f t="shared" si="78"/>
        <v>62050</v>
      </c>
      <c r="J586" s="51">
        <v>500</v>
      </c>
      <c r="K586" s="33">
        <f t="shared" si="79"/>
        <v>1000</v>
      </c>
      <c r="L586" s="72">
        <f t="shared" si="80"/>
        <v>63050</v>
      </c>
      <c r="M586" s="104"/>
      <c r="N586" s="102"/>
      <c r="O586" s="102"/>
      <c r="P586" s="102">
        <v>36500</v>
      </c>
      <c r="Q586" s="102">
        <f t="shared" si="72"/>
        <v>31025</v>
      </c>
    </row>
    <row r="587" spans="2:18" ht="23.25" customHeight="1">
      <c r="B587" s="50"/>
      <c r="C587" s="103" t="s">
        <v>12</v>
      </c>
      <c r="D587" s="95" t="s">
        <v>1097</v>
      </c>
      <c r="E587" s="96"/>
      <c r="F587" s="50" t="s">
        <v>957</v>
      </c>
      <c r="G587" s="32">
        <v>2</v>
      </c>
      <c r="H587" s="33">
        <v>31025</v>
      </c>
      <c r="I587" s="33">
        <f t="shared" si="78"/>
        <v>62050</v>
      </c>
      <c r="J587" s="51">
        <v>500</v>
      </c>
      <c r="K587" s="33">
        <f t="shared" si="79"/>
        <v>1000</v>
      </c>
      <c r="L587" s="72">
        <f t="shared" si="80"/>
        <v>63050</v>
      </c>
      <c r="M587" s="104"/>
      <c r="N587" s="102"/>
      <c r="O587" s="102"/>
      <c r="P587" s="102">
        <v>36500</v>
      </c>
      <c r="Q587" s="102">
        <f t="shared" si="72"/>
        <v>31025</v>
      </c>
    </row>
    <row r="588" spans="2:18" ht="23.25" customHeight="1">
      <c r="B588" s="50"/>
      <c r="C588" s="103" t="s">
        <v>12</v>
      </c>
      <c r="D588" s="95" t="s">
        <v>1106</v>
      </c>
      <c r="E588" s="96"/>
      <c r="F588" s="50" t="s">
        <v>957</v>
      </c>
      <c r="G588" s="32">
        <v>1</v>
      </c>
      <c r="H588" s="33">
        <v>1700</v>
      </c>
      <c r="I588" s="33">
        <f t="shared" si="78"/>
        <v>1700</v>
      </c>
      <c r="J588" s="51">
        <v>500</v>
      </c>
      <c r="K588" s="33">
        <f t="shared" si="79"/>
        <v>500</v>
      </c>
      <c r="L588" s="72">
        <f t="shared" si="80"/>
        <v>2200</v>
      </c>
      <c r="M588" s="104"/>
      <c r="N588" s="102"/>
      <c r="O588" s="102"/>
      <c r="P588" s="102">
        <v>2000</v>
      </c>
      <c r="Q588" s="102">
        <f t="shared" si="72"/>
        <v>1700</v>
      </c>
    </row>
    <row r="589" spans="2:18" ht="23.25" customHeight="1">
      <c r="B589" s="50"/>
      <c r="C589" s="103" t="s">
        <v>12</v>
      </c>
      <c r="D589" s="95" t="s">
        <v>958</v>
      </c>
      <c r="E589" s="96"/>
      <c r="F589" s="50" t="s">
        <v>957</v>
      </c>
      <c r="G589" s="32">
        <v>13</v>
      </c>
      <c r="H589" s="33">
        <v>2125</v>
      </c>
      <c r="I589" s="33">
        <f t="shared" si="78"/>
        <v>27625</v>
      </c>
      <c r="J589" s="51">
        <v>500</v>
      </c>
      <c r="K589" s="33">
        <f t="shared" si="79"/>
        <v>6500</v>
      </c>
      <c r="L589" s="72">
        <f t="shared" si="80"/>
        <v>34125</v>
      </c>
      <c r="M589" s="104"/>
      <c r="N589" s="102"/>
      <c r="O589" s="102"/>
      <c r="P589" s="102">
        <v>2500</v>
      </c>
      <c r="Q589" s="102">
        <f t="shared" si="72"/>
        <v>2125</v>
      </c>
    </row>
    <row r="590" spans="2:18" ht="23.25" customHeight="1">
      <c r="B590" s="50"/>
      <c r="C590" s="103" t="s">
        <v>12</v>
      </c>
      <c r="D590" s="95" t="s">
        <v>623</v>
      </c>
      <c r="E590" s="96"/>
      <c r="F590" s="50" t="s">
        <v>624</v>
      </c>
      <c r="G590" s="32">
        <v>1</v>
      </c>
      <c r="H590" s="33">
        <v>150000</v>
      </c>
      <c r="I590" s="33">
        <f t="shared" si="78"/>
        <v>150000</v>
      </c>
      <c r="J590" s="51">
        <v>0</v>
      </c>
      <c r="K590" s="33">
        <f>J590*G590</f>
        <v>0</v>
      </c>
      <c r="L590" s="72">
        <f t="shared" si="80"/>
        <v>150000</v>
      </c>
      <c r="M590" s="104"/>
      <c r="N590" s="102"/>
      <c r="O590" s="102"/>
      <c r="Q590" s="102">
        <v>144040</v>
      </c>
    </row>
    <row r="591" spans="2:18" ht="23.25" customHeight="1">
      <c r="B591" s="98">
        <v>3</v>
      </c>
      <c r="C591" s="121" t="s">
        <v>614</v>
      </c>
      <c r="D591" s="47"/>
      <c r="E591" s="49"/>
      <c r="F591" s="98"/>
      <c r="G591" s="75"/>
      <c r="H591" s="34"/>
      <c r="I591" s="34"/>
      <c r="J591" s="99"/>
      <c r="K591" s="34"/>
      <c r="L591" s="52"/>
      <c r="M591" s="104"/>
      <c r="N591" s="102"/>
      <c r="O591" s="102"/>
    </row>
    <row r="592" spans="2:18" ht="23.25" customHeight="1">
      <c r="B592" s="50"/>
      <c r="C592" s="103" t="s">
        <v>12</v>
      </c>
      <c r="D592" s="95" t="s">
        <v>999</v>
      </c>
      <c r="E592" s="96"/>
      <c r="F592" s="50" t="s">
        <v>615</v>
      </c>
      <c r="G592" s="32">
        <v>50</v>
      </c>
      <c r="H592" s="33">
        <v>372</v>
      </c>
      <c r="I592" s="33">
        <f t="shared" si="64"/>
        <v>18600</v>
      </c>
      <c r="J592" s="51">
        <v>55</v>
      </c>
      <c r="K592" s="33">
        <f t="shared" ref="K592:K609" si="81">J592*G592</f>
        <v>2750</v>
      </c>
      <c r="L592" s="72">
        <f t="shared" ref="L592:L610" si="82">K592+I592</f>
        <v>21350</v>
      </c>
      <c r="M592" s="104"/>
      <c r="N592" s="102"/>
      <c r="O592" s="102"/>
    </row>
    <row r="593" spans="2:17" ht="23.25" customHeight="1">
      <c r="B593" s="50"/>
      <c r="C593" s="103" t="s">
        <v>12</v>
      </c>
      <c r="D593" s="95" t="s">
        <v>1000</v>
      </c>
      <c r="E593" s="96"/>
      <c r="F593" s="50" t="s">
        <v>615</v>
      </c>
      <c r="G593" s="32">
        <v>50</v>
      </c>
      <c r="H593" s="33">
        <v>270</v>
      </c>
      <c r="I593" s="33">
        <f>H593*G593</f>
        <v>13500</v>
      </c>
      <c r="J593" s="51">
        <v>45</v>
      </c>
      <c r="K593" s="33">
        <f>J593*G593</f>
        <v>2250</v>
      </c>
      <c r="L593" s="72">
        <f>K593+I593</f>
        <v>15750</v>
      </c>
      <c r="M593" s="104"/>
      <c r="N593" s="102"/>
      <c r="O593" s="102"/>
    </row>
    <row r="594" spans="2:17" ht="23.25" customHeight="1">
      <c r="B594" s="50"/>
      <c r="C594" s="103" t="s">
        <v>12</v>
      </c>
      <c r="D594" s="95" t="s">
        <v>1001</v>
      </c>
      <c r="E594" s="96"/>
      <c r="F594" s="50" t="s">
        <v>615</v>
      </c>
      <c r="G594" s="32">
        <v>155</v>
      </c>
      <c r="H594" s="33">
        <v>99</v>
      </c>
      <c r="I594" s="33">
        <f t="shared" si="64"/>
        <v>15345</v>
      </c>
      <c r="J594" s="51">
        <v>25</v>
      </c>
      <c r="K594" s="33">
        <f t="shared" si="81"/>
        <v>3875</v>
      </c>
      <c r="L594" s="72">
        <f t="shared" si="82"/>
        <v>19220</v>
      </c>
      <c r="M594" s="104"/>
      <c r="N594" s="102"/>
      <c r="O594" s="102"/>
    </row>
    <row r="595" spans="2:17" ht="23.25" customHeight="1">
      <c r="B595" s="50"/>
      <c r="C595" s="103" t="s">
        <v>12</v>
      </c>
      <c r="D595" s="95" t="s">
        <v>1002</v>
      </c>
      <c r="E595" s="96"/>
      <c r="F595" s="50" t="s">
        <v>615</v>
      </c>
      <c r="G595" s="32">
        <v>25</v>
      </c>
      <c r="H595" s="33">
        <v>63</v>
      </c>
      <c r="I595" s="33">
        <f t="shared" si="64"/>
        <v>1575</v>
      </c>
      <c r="J595" s="51">
        <v>20</v>
      </c>
      <c r="K595" s="33">
        <f t="shared" si="81"/>
        <v>500</v>
      </c>
      <c r="L595" s="72">
        <f t="shared" si="82"/>
        <v>2075</v>
      </c>
      <c r="M595" s="104"/>
      <c r="N595" s="102"/>
      <c r="O595" s="102"/>
    </row>
    <row r="596" spans="2:17" ht="23.25" customHeight="1">
      <c r="B596" s="50"/>
      <c r="C596" s="103" t="s">
        <v>12</v>
      </c>
      <c r="D596" s="95" t="s">
        <v>1003</v>
      </c>
      <c r="E596" s="96"/>
      <c r="F596" s="50" t="s">
        <v>615</v>
      </c>
      <c r="G596" s="32">
        <v>1940</v>
      </c>
      <c r="H596" s="33">
        <v>41</v>
      </c>
      <c r="I596" s="33">
        <f t="shared" si="64"/>
        <v>79540</v>
      </c>
      <c r="J596" s="51">
        <v>16</v>
      </c>
      <c r="K596" s="33">
        <f t="shared" si="81"/>
        <v>31040</v>
      </c>
      <c r="L596" s="72">
        <f t="shared" si="82"/>
        <v>110580</v>
      </c>
      <c r="M596" s="104"/>
      <c r="N596" s="102"/>
      <c r="O596" s="102"/>
      <c r="Q596" s="102">
        <f>L666</f>
        <v>15420025</v>
      </c>
    </row>
    <row r="597" spans="2:17" ht="23.25" customHeight="1">
      <c r="B597" s="50"/>
      <c r="C597" s="103" t="s">
        <v>12</v>
      </c>
      <c r="D597" s="95" t="s">
        <v>1004</v>
      </c>
      <c r="E597" s="96"/>
      <c r="F597" s="50" t="s">
        <v>615</v>
      </c>
      <c r="G597" s="32">
        <v>85</v>
      </c>
      <c r="H597" s="33">
        <v>23</v>
      </c>
      <c r="I597" s="33">
        <f t="shared" si="64"/>
        <v>1955</v>
      </c>
      <c r="J597" s="51">
        <v>12</v>
      </c>
      <c r="K597" s="33">
        <f t="shared" si="81"/>
        <v>1020</v>
      </c>
      <c r="L597" s="72">
        <f t="shared" si="82"/>
        <v>2975</v>
      </c>
      <c r="M597" s="104"/>
      <c r="N597" s="102"/>
      <c r="O597" s="102"/>
    </row>
    <row r="598" spans="2:17" ht="23.25" customHeight="1">
      <c r="B598" s="50"/>
      <c r="C598" s="103" t="s">
        <v>12</v>
      </c>
      <c r="D598" s="95" t="s">
        <v>1005</v>
      </c>
      <c r="E598" s="96"/>
      <c r="F598" s="50" t="s">
        <v>615</v>
      </c>
      <c r="G598" s="32">
        <v>1100</v>
      </c>
      <c r="H598" s="33">
        <v>14</v>
      </c>
      <c r="I598" s="33">
        <f t="shared" si="64"/>
        <v>15400</v>
      </c>
      <c r="J598" s="51">
        <v>10</v>
      </c>
      <c r="K598" s="33">
        <f t="shared" si="81"/>
        <v>11000</v>
      </c>
      <c r="L598" s="72">
        <f t="shared" si="82"/>
        <v>26400</v>
      </c>
      <c r="M598" s="104"/>
      <c r="N598" s="102"/>
      <c r="O598" s="102"/>
    </row>
    <row r="599" spans="2:17" s="367" customFormat="1" ht="23.25" customHeight="1">
      <c r="B599" s="50"/>
      <c r="C599" s="103" t="s">
        <v>12</v>
      </c>
      <c r="D599" s="95" t="s">
        <v>1006</v>
      </c>
      <c r="E599" s="96"/>
      <c r="F599" s="50" t="s">
        <v>615</v>
      </c>
      <c r="G599" s="32">
        <v>13500</v>
      </c>
      <c r="H599" s="33">
        <v>9</v>
      </c>
      <c r="I599" s="33">
        <f t="shared" si="64"/>
        <v>121500</v>
      </c>
      <c r="J599" s="51">
        <v>7</v>
      </c>
      <c r="K599" s="33">
        <f t="shared" si="81"/>
        <v>94500</v>
      </c>
      <c r="L599" s="72">
        <f t="shared" si="82"/>
        <v>216000</v>
      </c>
      <c r="M599" s="104"/>
      <c r="N599" s="102"/>
      <c r="O599" s="102"/>
      <c r="P599" s="102"/>
      <c r="Q599" s="368"/>
    </row>
    <row r="600" spans="2:17" ht="23.25" customHeight="1">
      <c r="B600" s="50"/>
      <c r="C600" s="103" t="s">
        <v>12</v>
      </c>
      <c r="D600" s="95" t="s">
        <v>1007</v>
      </c>
      <c r="E600" s="96"/>
      <c r="F600" s="50" t="s">
        <v>615</v>
      </c>
      <c r="G600" s="32">
        <v>630</v>
      </c>
      <c r="H600" s="33">
        <v>42</v>
      </c>
      <c r="I600" s="33">
        <f t="shared" si="64"/>
        <v>26460</v>
      </c>
      <c r="J600" s="51">
        <v>14</v>
      </c>
      <c r="K600" s="33">
        <f t="shared" si="81"/>
        <v>8820</v>
      </c>
      <c r="L600" s="72">
        <f t="shared" si="82"/>
        <v>35280</v>
      </c>
      <c r="M600" s="104"/>
      <c r="N600" s="102"/>
      <c r="O600" s="102"/>
    </row>
    <row r="601" spans="2:17" ht="23.25" customHeight="1">
      <c r="B601" s="50"/>
      <c r="C601" s="103" t="s">
        <v>12</v>
      </c>
      <c r="D601" s="95" t="s">
        <v>1008</v>
      </c>
      <c r="E601" s="96"/>
      <c r="F601" s="50" t="s">
        <v>615</v>
      </c>
      <c r="G601" s="32">
        <v>280</v>
      </c>
      <c r="H601" s="33">
        <v>30</v>
      </c>
      <c r="I601" s="33">
        <f t="shared" si="64"/>
        <v>8400</v>
      </c>
      <c r="J601" s="51">
        <v>12</v>
      </c>
      <c r="K601" s="33">
        <f t="shared" si="81"/>
        <v>3360</v>
      </c>
      <c r="L601" s="72">
        <f t="shared" si="82"/>
        <v>11760</v>
      </c>
      <c r="M601" s="104"/>
      <c r="N601" s="102"/>
      <c r="O601" s="102"/>
    </row>
    <row r="602" spans="2:17" ht="23.25" customHeight="1">
      <c r="B602" s="50"/>
      <c r="C602" s="103" t="s">
        <v>12</v>
      </c>
      <c r="D602" s="95" t="s">
        <v>616</v>
      </c>
      <c r="E602" s="96"/>
      <c r="F602" s="50" t="s">
        <v>615</v>
      </c>
      <c r="G602" s="32">
        <v>20</v>
      </c>
      <c r="H602" s="33">
        <v>400</v>
      </c>
      <c r="I602" s="33">
        <f t="shared" si="64"/>
        <v>8000</v>
      </c>
      <c r="J602" s="51">
        <v>55</v>
      </c>
      <c r="K602" s="33">
        <f t="shared" si="81"/>
        <v>1100</v>
      </c>
      <c r="L602" s="72">
        <f t="shared" si="82"/>
        <v>9100</v>
      </c>
      <c r="M602" s="104"/>
      <c r="N602" s="102"/>
      <c r="O602" s="102"/>
    </row>
    <row r="603" spans="2:17" ht="23.25" customHeight="1">
      <c r="B603" s="50"/>
      <c r="C603" s="103" t="s">
        <v>12</v>
      </c>
      <c r="D603" s="95" t="s">
        <v>617</v>
      </c>
      <c r="E603" s="96"/>
      <c r="F603" s="50" t="s">
        <v>615</v>
      </c>
      <c r="G603" s="32">
        <v>50</v>
      </c>
      <c r="H603" s="33">
        <v>256</v>
      </c>
      <c r="I603" s="33">
        <f t="shared" si="64"/>
        <v>12800</v>
      </c>
      <c r="J603" s="51">
        <v>48</v>
      </c>
      <c r="K603" s="33">
        <f t="shared" si="81"/>
        <v>2400</v>
      </c>
      <c r="L603" s="72">
        <f t="shared" si="82"/>
        <v>15200</v>
      </c>
      <c r="M603" s="104"/>
      <c r="N603" s="102"/>
      <c r="O603" s="102"/>
    </row>
    <row r="604" spans="2:17" ht="23.25" customHeight="1">
      <c r="B604" s="50"/>
      <c r="C604" s="103" t="s">
        <v>12</v>
      </c>
      <c r="D604" s="95" t="s">
        <v>618</v>
      </c>
      <c r="E604" s="96"/>
      <c r="F604" s="50" t="s">
        <v>615</v>
      </c>
      <c r="G604" s="32">
        <v>1450</v>
      </c>
      <c r="H604" s="33">
        <v>152</v>
      </c>
      <c r="I604" s="33">
        <f t="shared" si="64"/>
        <v>220400</v>
      </c>
      <c r="J604" s="51">
        <v>38</v>
      </c>
      <c r="K604" s="33">
        <f t="shared" si="81"/>
        <v>55100</v>
      </c>
      <c r="L604" s="72">
        <f t="shared" si="82"/>
        <v>275500</v>
      </c>
      <c r="M604" s="104"/>
      <c r="N604" s="102">
        <f>+I651*10%</f>
        <v>240</v>
      </c>
      <c r="O604" s="102"/>
    </row>
    <row r="605" spans="2:17" ht="23.25" customHeight="1">
      <c r="B605" s="50"/>
      <c r="C605" s="103" t="s">
        <v>12</v>
      </c>
      <c r="D605" s="95" t="s">
        <v>946</v>
      </c>
      <c r="E605" s="96"/>
      <c r="F605" s="50" t="s">
        <v>615</v>
      </c>
      <c r="G605" s="32">
        <v>1000</v>
      </c>
      <c r="H605" s="33">
        <v>64</v>
      </c>
      <c r="I605" s="33">
        <f>H605*G605</f>
        <v>64000</v>
      </c>
      <c r="J605" s="51">
        <v>28</v>
      </c>
      <c r="K605" s="33">
        <f>J605*G605</f>
        <v>28000</v>
      </c>
      <c r="L605" s="72">
        <f>K605+I605</f>
        <v>92000</v>
      </c>
      <c r="M605" s="104"/>
      <c r="N605" s="102">
        <f>+I652*20%</f>
        <v>620</v>
      </c>
      <c r="O605" s="102"/>
    </row>
    <row r="606" spans="2:17" ht="24" customHeight="1">
      <c r="B606" s="50"/>
      <c r="C606" s="103" t="s">
        <v>12</v>
      </c>
      <c r="D606" s="95" t="s">
        <v>619</v>
      </c>
      <c r="E606" s="96"/>
      <c r="F606" s="50" t="s">
        <v>615</v>
      </c>
      <c r="G606" s="32">
        <v>9500</v>
      </c>
      <c r="H606" s="33">
        <v>45</v>
      </c>
      <c r="I606" s="33">
        <f t="shared" si="64"/>
        <v>427500</v>
      </c>
      <c r="J606" s="51">
        <v>24</v>
      </c>
      <c r="K606" s="33">
        <f t="shared" si="81"/>
        <v>228000</v>
      </c>
      <c r="L606" s="72">
        <f t="shared" si="82"/>
        <v>655500</v>
      </c>
      <c r="M606" s="104"/>
      <c r="N606" s="102">
        <f>SUM(N604:N605)</f>
        <v>860</v>
      </c>
      <c r="O606" s="102"/>
    </row>
    <row r="607" spans="2:17" ht="23.25" customHeight="1">
      <c r="B607" s="50"/>
      <c r="C607" s="103" t="s">
        <v>12</v>
      </c>
      <c r="D607" s="95" t="s">
        <v>620</v>
      </c>
      <c r="E607" s="96"/>
      <c r="F607" s="50" t="s">
        <v>615</v>
      </c>
      <c r="G607" s="32">
        <v>10000</v>
      </c>
      <c r="H607" s="33">
        <v>31</v>
      </c>
      <c r="I607" s="33">
        <f t="shared" si="64"/>
        <v>310000</v>
      </c>
      <c r="J607" s="51">
        <v>22</v>
      </c>
      <c r="K607" s="33">
        <f t="shared" si="81"/>
        <v>220000</v>
      </c>
      <c r="L607" s="72">
        <f t="shared" si="82"/>
        <v>530000</v>
      </c>
      <c r="M607" s="91"/>
      <c r="N607" s="102" t="s">
        <v>1075</v>
      </c>
      <c r="O607" s="102"/>
    </row>
    <row r="608" spans="2:17" ht="23.25" customHeight="1">
      <c r="B608" s="50"/>
      <c r="C608" s="103" t="s">
        <v>12</v>
      </c>
      <c r="D608" s="95" t="s">
        <v>621</v>
      </c>
      <c r="E608" s="96"/>
      <c r="F608" s="50" t="s">
        <v>615</v>
      </c>
      <c r="G608" s="32">
        <v>120</v>
      </c>
      <c r="H608" s="33">
        <v>470</v>
      </c>
      <c r="I608" s="33">
        <f t="shared" si="64"/>
        <v>56400</v>
      </c>
      <c r="J608" s="51">
        <v>45</v>
      </c>
      <c r="K608" s="33">
        <f t="shared" si="81"/>
        <v>5400</v>
      </c>
      <c r="L608" s="72">
        <f t="shared" si="82"/>
        <v>61800</v>
      </c>
      <c r="M608" s="104"/>
      <c r="N608" s="102"/>
      <c r="O608" s="102"/>
    </row>
    <row r="609" spans="2:17" ht="23.25" customHeight="1">
      <c r="B609" s="50"/>
      <c r="C609" s="103" t="s">
        <v>12</v>
      </c>
      <c r="D609" s="95" t="s">
        <v>622</v>
      </c>
      <c r="E609" s="96"/>
      <c r="F609" s="50" t="s">
        <v>615</v>
      </c>
      <c r="G609" s="32">
        <v>120</v>
      </c>
      <c r="H609" s="33">
        <v>370</v>
      </c>
      <c r="I609" s="33">
        <f t="shared" si="64"/>
        <v>44400</v>
      </c>
      <c r="J609" s="51">
        <v>35</v>
      </c>
      <c r="K609" s="33">
        <f t="shared" si="81"/>
        <v>4200</v>
      </c>
      <c r="L609" s="72">
        <f t="shared" si="82"/>
        <v>48600</v>
      </c>
      <c r="M609" s="104"/>
      <c r="N609" s="102"/>
      <c r="O609" s="102"/>
    </row>
    <row r="610" spans="2:17" ht="23.25" customHeight="1">
      <c r="B610" s="50"/>
      <c r="C610" s="103" t="s">
        <v>12</v>
      </c>
      <c r="D610" s="95" t="s">
        <v>623</v>
      </c>
      <c r="E610" s="96"/>
      <c r="F610" s="50" t="s">
        <v>624</v>
      </c>
      <c r="G610" s="32">
        <v>1</v>
      </c>
      <c r="H610" s="33">
        <v>258927</v>
      </c>
      <c r="I610" s="33">
        <f t="shared" si="64"/>
        <v>258927</v>
      </c>
      <c r="J610" s="413">
        <v>0</v>
      </c>
      <c r="K610" s="413">
        <v>0</v>
      </c>
      <c r="L610" s="72">
        <f t="shared" si="82"/>
        <v>258927</v>
      </c>
      <c r="M610" s="104"/>
      <c r="N610" s="102"/>
      <c r="O610" s="102"/>
    </row>
    <row r="611" spans="2:17" ht="23.25" customHeight="1">
      <c r="B611" s="98">
        <v>4</v>
      </c>
      <c r="C611" s="121" t="s">
        <v>625</v>
      </c>
      <c r="D611" s="47"/>
      <c r="E611" s="49"/>
      <c r="F611" s="98"/>
      <c r="G611" s="75"/>
      <c r="H611" s="34"/>
      <c r="I611" s="34"/>
      <c r="J611" s="99"/>
      <c r="K611" s="34"/>
      <c r="L611" s="52"/>
      <c r="M611" s="104"/>
      <c r="N611" s="102"/>
      <c r="O611" s="102"/>
    </row>
    <row r="612" spans="2:17" ht="23.25" customHeight="1">
      <c r="B612" s="50"/>
      <c r="C612" s="103" t="s">
        <v>12</v>
      </c>
      <c r="D612" s="95" t="s">
        <v>626</v>
      </c>
      <c r="E612" s="96"/>
      <c r="F612" s="50" t="s">
        <v>601</v>
      </c>
      <c r="G612" s="32">
        <v>163</v>
      </c>
      <c r="H612" s="33">
        <v>620</v>
      </c>
      <c r="I612" s="33">
        <f t="shared" si="64"/>
        <v>101060</v>
      </c>
      <c r="J612" s="51">
        <v>115</v>
      </c>
      <c r="K612" s="33">
        <f t="shared" ref="K612:K622" si="83">J612*G612</f>
        <v>18745</v>
      </c>
      <c r="L612" s="72">
        <f t="shared" ref="L612:L622" si="84">K612+I612</f>
        <v>119805</v>
      </c>
      <c r="M612" s="104"/>
      <c r="N612" s="102"/>
      <c r="O612" s="102"/>
    </row>
    <row r="613" spans="2:17" ht="23.25" customHeight="1">
      <c r="B613" s="50"/>
      <c r="C613" s="103" t="s">
        <v>12</v>
      </c>
      <c r="D613" s="95" t="s">
        <v>627</v>
      </c>
      <c r="E613" s="96"/>
      <c r="F613" s="50" t="s">
        <v>601</v>
      </c>
      <c r="G613" s="32">
        <v>163</v>
      </c>
      <c r="H613" s="33">
        <v>620</v>
      </c>
      <c r="I613" s="33">
        <f t="shared" si="64"/>
        <v>101060</v>
      </c>
      <c r="J613" s="51">
        <v>115</v>
      </c>
      <c r="K613" s="33">
        <f t="shared" si="83"/>
        <v>18745</v>
      </c>
      <c r="L613" s="72">
        <f t="shared" si="84"/>
        <v>119805</v>
      </c>
      <c r="M613" s="104"/>
      <c r="N613" s="102"/>
      <c r="O613" s="102"/>
    </row>
    <row r="614" spans="2:17" ht="23.25" customHeight="1">
      <c r="B614" s="50"/>
      <c r="C614" s="103" t="s">
        <v>12</v>
      </c>
      <c r="D614" s="95" t="s">
        <v>628</v>
      </c>
      <c r="E614" s="96"/>
      <c r="F614" s="50" t="s">
        <v>601</v>
      </c>
      <c r="G614" s="32">
        <v>61</v>
      </c>
      <c r="H614" s="33">
        <v>620</v>
      </c>
      <c r="I614" s="33">
        <f t="shared" si="64"/>
        <v>37820</v>
      </c>
      <c r="J614" s="51">
        <v>115</v>
      </c>
      <c r="K614" s="33">
        <f t="shared" si="83"/>
        <v>7015</v>
      </c>
      <c r="L614" s="72">
        <f t="shared" si="84"/>
        <v>44835</v>
      </c>
      <c r="M614" s="104"/>
      <c r="N614" s="102"/>
      <c r="O614" s="102"/>
    </row>
    <row r="615" spans="2:17" ht="23.25" customHeight="1">
      <c r="B615" s="50"/>
      <c r="C615" s="103" t="s">
        <v>12</v>
      </c>
      <c r="D615" s="95" t="s">
        <v>629</v>
      </c>
      <c r="E615" s="96"/>
      <c r="F615" s="50" t="s">
        <v>601</v>
      </c>
      <c r="G615" s="32">
        <v>52</v>
      </c>
      <c r="H615" s="33">
        <v>1765</v>
      </c>
      <c r="I615" s="33">
        <f t="shared" si="64"/>
        <v>91780</v>
      </c>
      <c r="J615" s="51">
        <v>150</v>
      </c>
      <c r="K615" s="33">
        <f t="shared" si="83"/>
        <v>7800</v>
      </c>
      <c r="L615" s="72">
        <f t="shared" si="84"/>
        <v>99580</v>
      </c>
      <c r="M615" s="104"/>
      <c r="N615" s="102">
        <f>+I662*10%</f>
        <v>318</v>
      </c>
      <c r="O615" s="102"/>
    </row>
    <row r="616" spans="2:17" ht="23.25" customHeight="1">
      <c r="B616" s="50"/>
      <c r="C616" s="103" t="s">
        <v>12</v>
      </c>
      <c r="D616" s="95" t="s">
        <v>630</v>
      </c>
      <c r="E616" s="96"/>
      <c r="F616" s="50" t="s">
        <v>601</v>
      </c>
      <c r="G616" s="32">
        <v>25</v>
      </c>
      <c r="H616" s="33">
        <v>1465</v>
      </c>
      <c r="I616" s="33">
        <f t="shared" si="64"/>
        <v>36625</v>
      </c>
      <c r="J616" s="51">
        <v>135</v>
      </c>
      <c r="K616" s="33">
        <f t="shared" si="83"/>
        <v>3375</v>
      </c>
      <c r="L616" s="72">
        <f t="shared" si="84"/>
        <v>40000</v>
      </c>
      <c r="M616" s="104"/>
      <c r="N616" s="102">
        <f>+I663*20%</f>
        <v>1705</v>
      </c>
      <c r="O616" s="102"/>
    </row>
    <row r="617" spans="2:17" ht="23.25" customHeight="1">
      <c r="B617" s="50"/>
      <c r="C617" s="103" t="s">
        <v>12</v>
      </c>
      <c r="D617" s="95" t="s">
        <v>631</v>
      </c>
      <c r="E617" s="96"/>
      <c r="F617" s="50" t="s">
        <v>601</v>
      </c>
      <c r="G617" s="32">
        <v>28</v>
      </c>
      <c r="H617" s="33">
        <v>620</v>
      </c>
      <c r="I617" s="33">
        <f t="shared" si="64"/>
        <v>17360</v>
      </c>
      <c r="J617" s="51">
        <v>135</v>
      </c>
      <c r="K617" s="33">
        <f t="shared" si="83"/>
        <v>3780</v>
      </c>
      <c r="L617" s="72">
        <f t="shared" si="84"/>
        <v>21140</v>
      </c>
      <c r="M617" s="104"/>
      <c r="N617" s="102">
        <f>SUM(N615:N616)</f>
        <v>2023</v>
      </c>
      <c r="O617" s="102"/>
    </row>
    <row r="618" spans="2:17" ht="23.25" customHeight="1">
      <c r="B618" s="50"/>
      <c r="C618" s="103" t="s">
        <v>12</v>
      </c>
      <c r="D618" s="95" t="s">
        <v>632</v>
      </c>
      <c r="E618" s="96"/>
      <c r="F618" s="50" t="s">
        <v>601</v>
      </c>
      <c r="G618" s="32">
        <v>14</v>
      </c>
      <c r="H618" s="33">
        <v>620</v>
      </c>
      <c r="I618" s="33">
        <f t="shared" si="64"/>
        <v>8680</v>
      </c>
      <c r="J618" s="51">
        <v>135</v>
      </c>
      <c r="K618" s="33">
        <f t="shared" si="83"/>
        <v>1890</v>
      </c>
      <c r="L618" s="72">
        <f t="shared" si="84"/>
        <v>10570</v>
      </c>
      <c r="M618" s="104"/>
      <c r="N618" s="101"/>
    </row>
    <row r="619" spans="2:17" ht="23.25" customHeight="1">
      <c r="B619" s="50"/>
      <c r="C619" s="103" t="s">
        <v>12</v>
      </c>
      <c r="D619" s="95" t="s">
        <v>633</v>
      </c>
      <c r="E619" s="96"/>
      <c r="F619" s="50" t="s">
        <v>601</v>
      </c>
      <c r="G619" s="32">
        <v>32</v>
      </c>
      <c r="H619" s="33">
        <v>1275</v>
      </c>
      <c r="I619" s="33">
        <f t="shared" si="64"/>
        <v>40800</v>
      </c>
      <c r="J619" s="51">
        <v>135</v>
      </c>
      <c r="K619" s="33">
        <f t="shared" si="83"/>
        <v>4320</v>
      </c>
      <c r="L619" s="72">
        <f t="shared" si="84"/>
        <v>45120</v>
      </c>
      <c r="M619" s="104"/>
      <c r="N619" s="101"/>
    </row>
    <row r="620" spans="2:17" ht="23.25" customHeight="1">
      <c r="B620" s="50"/>
      <c r="C620" s="103" t="s">
        <v>12</v>
      </c>
      <c r="D620" s="95" t="s">
        <v>634</v>
      </c>
      <c r="E620" s="96"/>
      <c r="F620" s="50" t="s">
        <v>601</v>
      </c>
      <c r="G620" s="32">
        <v>15</v>
      </c>
      <c r="H620" s="33">
        <v>1275</v>
      </c>
      <c r="I620" s="33">
        <f t="shared" si="64"/>
        <v>19125</v>
      </c>
      <c r="J620" s="51">
        <v>135</v>
      </c>
      <c r="K620" s="33">
        <f t="shared" si="83"/>
        <v>2025</v>
      </c>
      <c r="L620" s="72">
        <f t="shared" si="84"/>
        <v>21150</v>
      </c>
      <c r="M620" s="104"/>
      <c r="N620" s="101"/>
    </row>
    <row r="621" spans="2:17" ht="23.25" customHeight="1">
      <c r="B621" s="50"/>
      <c r="C621" s="103" t="s">
        <v>12</v>
      </c>
      <c r="D621" s="95" t="s">
        <v>947</v>
      </c>
      <c r="E621" s="96"/>
      <c r="F621" s="50" t="s">
        <v>601</v>
      </c>
      <c r="G621" s="32">
        <v>21</v>
      </c>
      <c r="H621" s="33">
        <v>1920</v>
      </c>
      <c r="I621" s="33">
        <f>H621*G621</f>
        <v>40320</v>
      </c>
      <c r="J621" s="51">
        <v>150</v>
      </c>
      <c r="K621" s="33">
        <f>J621*G621</f>
        <v>3150</v>
      </c>
      <c r="L621" s="72">
        <f>K621+I621</f>
        <v>43470</v>
      </c>
      <c r="M621" s="104"/>
      <c r="N621" s="101"/>
    </row>
    <row r="622" spans="2:17" ht="23.25" customHeight="1">
      <c r="B622" s="50"/>
      <c r="C622" s="103" t="s">
        <v>12</v>
      </c>
      <c r="D622" s="95" t="s">
        <v>635</v>
      </c>
      <c r="E622" s="96"/>
      <c r="F622" s="50" t="s">
        <v>615</v>
      </c>
      <c r="G622" s="32">
        <v>125</v>
      </c>
      <c r="H622" s="33">
        <v>450</v>
      </c>
      <c r="I622" s="33">
        <f t="shared" si="64"/>
        <v>56250</v>
      </c>
      <c r="J622" s="51">
        <v>200</v>
      </c>
      <c r="K622" s="33">
        <f t="shared" si="83"/>
        <v>25000</v>
      </c>
      <c r="L622" s="72">
        <f t="shared" si="84"/>
        <v>81250</v>
      </c>
      <c r="M622" s="91"/>
      <c r="N622" s="102" t="s">
        <v>1075</v>
      </c>
      <c r="O622" s="102"/>
      <c r="Q622" s="102">
        <f>+L815-P700</f>
        <v>0</v>
      </c>
    </row>
    <row r="623" spans="2:17" ht="23.25" customHeight="1">
      <c r="B623" s="98">
        <v>5</v>
      </c>
      <c r="C623" s="121" t="s">
        <v>636</v>
      </c>
      <c r="D623" s="47"/>
      <c r="E623" s="49"/>
      <c r="F623" s="98"/>
      <c r="G623" s="75"/>
      <c r="H623" s="34"/>
      <c r="I623" s="34"/>
      <c r="J623" s="99"/>
      <c r="K623" s="34"/>
      <c r="L623" s="52"/>
      <c r="M623" s="104"/>
      <c r="N623" s="102"/>
      <c r="O623" s="102"/>
    </row>
    <row r="624" spans="2:17" ht="23.25" customHeight="1">
      <c r="B624" s="50"/>
      <c r="C624" s="103" t="s">
        <v>12</v>
      </c>
      <c r="D624" s="95" t="s">
        <v>1107</v>
      </c>
      <c r="E624" s="96"/>
      <c r="F624" s="50" t="s">
        <v>601</v>
      </c>
      <c r="G624" s="32">
        <v>34</v>
      </c>
      <c r="H624" s="33">
        <v>1500</v>
      </c>
      <c r="I624" s="33">
        <f t="shared" si="64"/>
        <v>51000</v>
      </c>
      <c r="J624" s="51">
        <v>150</v>
      </c>
      <c r="K624" s="33">
        <f>J624*G624</f>
        <v>5100</v>
      </c>
      <c r="L624" s="72">
        <f>K624+I624</f>
        <v>56100</v>
      </c>
      <c r="M624" s="104"/>
      <c r="N624" s="102"/>
      <c r="O624" s="102"/>
    </row>
    <row r="625" spans="2:17" ht="23.25" customHeight="1">
      <c r="B625" s="50"/>
      <c r="C625" s="103" t="s">
        <v>12</v>
      </c>
      <c r="D625" s="95" t="s">
        <v>948</v>
      </c>
      <c r="E625" s="96"/>
      <c r="F625" s="50" t="s">
        <v>601</v>
      </c>
      <c r="G625" s="32">
        <v>22</v>
      </c>
      <c r="H625" s="33">
        <v>1800</v>
      </c>
      <c r="I625" s="33">
        <f t="shared" si="64"/>
        <v>39600</v>
      </c>
      <c r="J625" s="51">
        <v>150</v>
      </c>
      <c r="K625" s="33">
        <f>J625*G625</f>
        <v>3300</v>
      </c>
      <c r="L625" s="72">
        <f>K625+I625</f>
        <v>42900</v>
      </c>
      <c r="M625" s="104"/>
      <c r="N625" s="102"/>
      <c r="O625" s="102"/>
    </row>
    <row r="626" spans="2:17" ht="23.25" customHeight="1">
      <c r="B626" s="50"/>
      <c r="C626" s="103"/>
      <c r="D626" s="95" t="s">
        <v>950</v>
      </c>
      <c r="E626" s="96"/>
      <c r="F626" s="50" t="s">
        <v>601</v>
      </c>
      <c r="G626" s="32">
        <v>1</v>
      </c>
      <c r="H626" s="33">
        <v>3550</v>
      </c>
      <c r="I626" s="33">
        <f>H626*G626</f>
        <v>3550</v>
      </c>
      <c r="J626" s="51">
        <v>100</v>
      </c>
      <c r="K626" s="33">
        <f>J626*G626</f>
        <v>100</v>
      </c>
      <c r="L626" s="72">
        <f>K626+I626</f>
        <v>3650</v>
      </c>
      <c r="M626" s="104"/>
      <c r="N626" s="102"/>
      <c r="O626" s="102"/>
    </row>
    <row r="627" spans="2:17" ht="23.25" customHeight="1">
      <c r="B627" s="50"/>
      <c r="C627" s="103" t="s">
        <v>12</v>
      </c>
      <c r="D627" s="95" t="s">
        <v>949</v>
      </c>
      <c r="E627" s="96"/>
      <c r="F627" s="50" t="s">
        <v>601</v>
      </c>
      <c r="G627" s="32">
        <v>2</v>
      </c>
      <c r="H627" s="33">
        <v>25000</v>
      </c>
      <c r="I627" s="33">
        <f t="shared" si="64"/>
        <v>50000</v>
      </c>
      <c r="J627" s="51">
        <v>200</v>
      </c>
      <c r="K627" s="33">
        <f>J627*G627</f>
        <v>400</v>
      </c>
      <c r="L627" s="72">
        <f>K627+I627</f>
        <v>50400</v>
      </c>
      <c r="M627" s="104"/>
      <c r="N627" s="102"/>
      <c r="O627" s="102"/>
    </row>
    <row r="628" spans="2:17" ht="23.25" customHeight="1">
      <c r="B628" s="50"/>
      <c r="C628" s="103" t="s">
        <v>12</v>
      </c>
      <c r="D628" s="95" t="s">
        <v>637</v>
      </c>
      <c r="E628" s="96"/>
      <c r="F628" s="50" t="s">
        <v>601</v>
      </c>
      <c r="G628" s="32">
        <v>19</v>
      </c>
      <c r="H628" s="33">
        <v>2100</v>
      </c>
      <c r="I628" s="33">
        <f t="shared" si="64"/>
        <v>39900</v>
      </c>
      <c r="J628" s="51">
        <v>200</v>
      </c>
      <c r="K628" s="33">
        <f>J628*G628</f>
        <v>3800</v>
      </c>
      <c r="L628" s="72">
        <f>K628+I628</f>
        <v>43700</v>
      </c>
      <c r="M628" s="104"/>
      <c r="N628" s="102"/>
      <c r="O628" s="102"/>
    </row>
    <row r="629" spans="2:17" ht="23.25" customHeight="1">
      <c r="B629" s="98">
        <v>6</v>
      </c>
      <c r="C629" s="121" t="s">
        <v>638</v>
      </c>
      <c r="D629" s="47"/>
      <c r="E629" s="49"/>
      <c r="F629" s="98"/>
      <c r="G629" s="75"/>
      <c r="H629" s="34"/>
      <c r="I629" s="34"/>
      <c r="J629" s="99"/>
      <c r="K629" s="34"/>
      <c r="L629" s="52"/>
      <c r="M629" s="104"/>
      <c r="N629" s="102"/>
      <c r="O629" s="102"/>
    </row>
    <row r="630" spans="2:17" ht="23.25" customHeight="1">
      <c r="B630" s="50"/>
      <c r="C630" s="103" t="s">
        <v>12</v>
      </c>
      <c r="D630" s="95" t="s">
        <v>639</v>
      </c>
      <c r="E630" s="96"/>
      <c r="F630" s="50" t="s">
        <v>601</v>
      </c>
      <c r="G630" s="32">
        <v>112</v>
      </c>
      <c r="H630" s="33">
        <v>75</v>
      </c>
      <c r="I630" s="33">
        <f t="shared" si="64"/>
        <v>8400</v>
      </c>
      <c r="J630" s="51">
        <v>80</v>
      </c>
      <c r="K630" s="33">
        <f t="shared" ref="K630:K635" si="85">J630*G630</f>
        <v>8960</v>
      </c>
      <c r="L630" s="72">
        <f t="shared" ref="L630:L635" si="86">K630+I630</f>
        <v>17360</v>
      </c>
      <c r="M630" s="104"/>
      <c r="N630" s="102"/>
      <c r="O630" s="102"/>
    </row>
    <row r="631" spans="2:17" ht="23.25" customHeight="1">
      <c r="B631" s="50"/>
      <c r="C631" s="103" t="s">
        <v>12</v>
      </c>
      <c r="D631" s="95" t="s">
        <v>951</v>
      </c>
      <c r="E631" s="96"/>
      <c r="F631" s="50" t="s">
        <v>601</v>
      </c>
      <c r="G631" s="32">
        <v>4</v>
      </c>
      <c r="H631" s="33">
        <v>95</v>
      </c>
      <c r="I631" s="33">
        <f>H631*G631</f>
        <v>380</v>
      </c>
      <c r="J631" s="51">
        <v>85</v>
      </c>
      <c r="K631" s="33">
        <f t="shared" si="85"/>
        <v>340</v>
      </c>
      <c r="L631" s="72">
        <f t="shared" si="86"/>
        <v>720</v>
      </c>
      <c r="M631" s="104"/>
      <c r="N631" s="102"/>
      <c r="O631" s="102"/>
    </row>
    <row r="632" spans="2:17" ht="23.25" customHeight="1">
      <c r="B632" s="50"/>
      <c r="C632" s="103" t="s">
        <v>12</v>
      </c>
      <c r="D632" s="95" t="s">
        <v>640</v>
      </c>
      <c r="E632" s="96"/>
      <c r="F632" s="50" t="s">
        <v>601</v>
      </c>
      <c r="G632" s="32">
        <v>21</v>
      </c>
      <c r="H632" s="33">
        <v>140</v>
      </c>
      <c r="I632" s="33">
        <f t="shared" si="64"/>
        <v>2940</v>
      </c>
      <c r="J632" s="51">
        <v>90</v>
      </c>
      <c r="K632" s="33">
        <f t="shared" si="85"/>
        <v>1890</v>
      </c>
      <c r="L632" s="72">
        <f t="shared" si="86"/>
        <v>4830</v>
      </c>
      <c r="M632" s="104"/>
      <c r="N632" s="102"/>
      <c r="O632" s="102"/>
    </row>
    <row r="633" spans="2:17" ht="23.25" customHeight="1">
      <c r="B633" s="50"/>
      <c r="C633" s="103" t="s">
        <v>12</v>
      </c>
      <c r="D633" s="95" t="s">
        <v>641</v>
      </c>
      <c r="E633" s="96"/>
      <c r="F633" s="50" t="s">
        <v>601</v>
      </c>
      <c r="G633" s="32">
        <v>259</v>
      </c>
      <c r="H633" s="33">
        <v>220</v>
      </c>
      <c r="I633" s="33">
        <f t="shared" si="64"/>
        <v>56980</v>
      </c>
      <c r="J633" s="51">
        <v>90</v>
      </c>
      <c r="K633" s="33">
        <f t="shared" si="85"/>
        <v>23310</v>
      </c>
      <c r="L633" s="72">
        <f t="shared" si="86"/>
        <v>80290</v>
      </c>
      <c r="M633" s="104"/>
      <c r="N633" s="102"/>
      <c r="O633" s="102"/>
    </row>
    <row r="634" spans="2:17" ht="23.25" customHeight="1">
      <c r="B634" s="50"/>
      <c r="C634" s="103" t="s">
        <v>12</v>
      </c>
      <c r="D634" s="95" t="s">
        <v>642</v>
      </c>
      <c r="E634" s="96"/>
      <c r="F634" s="50" t="s">
        <v>601</v>
      </c>
      <c r="G634" s="32">
        <v>20</v>
      </c>
      <c r="H634" s="33">
        <v>2300</v>
      </c>
      <c r="I634" s="33">
        <f t="shared" si="64"/>
        <v>46000</v>
      </c>
      <c r="J634" s="51">
        <v>265</v>
      </c>
      <c r="K634" s="33">
        <f t="shared" si="85"/>
        <v>5300</v>
      </c>
      <c r="L634" s="72">
        <f t="shared" si="86"/>
        <v>51300</v>
      </c>
      <c r="M634" s="104"/>
      <c r="N634" s="102"/>
      <c r="O634" s="102"/>
    </row>
    <row r="635" spans="2:17" ht="23.25" customHeight="1">
      <c r="B635" s="50"/>
      <c r="C635" s="103" t="s">
        <v>12</v>
      </c>
      <c r="D635" s="95" t="s">
        <v>643</v>
      </c>
      <c r="E635" s="96"/>
      <c r="F635" s="50" t="s">
        <v>601</v>
      </c>
      <c r="G635" s="32">
        <v>3</v>
      </c>
      <c r="H635" s="33">
        <v>15500</v>
      </c>
      <c r="I635" s="33">
        <f t="shared" si="64"/>
        <v>46500</v>
      </c>
      <c r="J635" s="51">
        <v>200</v>
      </c>
      <c r="K635" s="33">
        <f t="shared" si="85"/>
        <v>600</v>
      </c>
      <c r="L635" s="72">
        <f t="shared" si="86"/>
        <v>47100</v>
      </c>
      <c r="M635" s="104"/>
      <c r="N635" s="102"/>
      <c r="O635" s="102"/>
    </row>
    <row r="636" spans="2:17" ht="23.25" customHeight="1">
      <c r="B636" s="98">
        <v>7</v>
      </c>
      <c r="C636" s="121" t="s">
        <v>644</v>
      </c>
      <c r="D636" s="47"/>
      <c r="E636" s="49"/>
      <c r="F636" s="98"/>
      <c r="G636" s="75"/>
      <c r="H636" s="34"/>
      <c r="I636" s="34"/>
      <c r="J636" s="99"/>
      <c r="K636" s="34"/>
      <c r="L636" s="52"/>
      <c r="M636" s="104"/>
      <c r="N636" s="102"/>
      <c r="O636" s="102"/>
      <c r="Q636" s="102">
        <f>L829</f>
        <v>137500</v>
      </c>
    </row>
    <row r="637" spans="2:17" ht="23.25" customHeight="1">
      <c r="B637" s="50"/>
      <c r="C637" s="103" t="s">
        <v>12</v>
      </c>
      <c r="D637" s="95" t="s">
        <v>963</v>
      </c>
      <c r="E637" s="96"/>
      <c r="F637" s="50" t="s">
        <v>601</v>
      </c>
      <c r="G637" s="32">
        <v>1</v>
      </c>
      <c r="H637" s="33">
        <v>18280</v>
      </c>
      <c r="I637" s="33">
        <f t="shared" si="64"/>
        <v>18280</v>
      </c>
      <c r="J637" s="51">
        <v>300</v>
      </c>
      <c r="K637" s="33">
        <f t="shared" ref="K637:K653" si="87">J637*G637</f>
        <v>300</v>
      </c>
      <c r="L637" s="72">
        <f t="shared" ref="L637:L653" si="88">K637+I637</f>
        <v>18580</v>
      </c>
      <c r="M637" s="104"/>
      <c r="N637" s="102">
        <f t="shared" ref="N637:N638" si="89">+I684*10%</f>
        <v>56</v>
      </c>
      <c r="O637" s="102"/>
    </row>
    <row r="638" spans="2:17" ht="23.25" customHeight="1">
      <c r="B638" s="50"/>
      <c r="C638" s="103" t="s">
        <v>12</v>
      </c>
      <c r="D638" s="95" t="s">
        <v>645</v>
      </c>
      <c r="E638" s="96"/>
      <c r="F638" s="50" t="s">
        <v>601</v>
      </c>
      <c r="G638" s="32">
        <v>2</v>
      </c>
      <c r="H638" s="33">
        <v>12570</v>
      </c>
      <c r="I638" s="33">
        <f t="shared" si="64"/>
        <v>25140</v>
      </c>
      <c r="J638" s="51">
        <v>200</v>
      </c>
      <c r="K638" s="33">
        <f t="shared" si="87"/>
        <v>400</v>
      </c>
      <c r="L638" s="72">
        <f t="shared" si="88"/>
        <v>25540</v>
      </c>
      <c r="M638" s="104"/>
      <c r="N638" s="102">
        <f t="shared" si="89"/>
        <v>2250</v>
      </c>
      <c r="O638" s="102"/>
    </row>
    <row r="639" spans="2:17" s="367" customFormat="1" ht="23.25" customHeight="1">
      <c r="B639" s="50"/>
      <c r="C639" s="103" t="s">
        <v>12</v>
      </c>
      <c r="D639" s="95" t="s">
        <v>964</v>
      </c>
      <c r="E639" s="96"/>
      <c r="F639" s="50" t="s">
        <v>601</v>
      </c>
      <c r="G639" s="32">
        <v>1</v>
      </c>
      <c r="H639" s="33">
        <v>4000</v>
      </c>
      <c r="I639" s="33">
        <f t="shared" si="64"/>
        <v>4000</v>
      </c>
      <c r="J639" s="51">
        <v>100</v>
      </c>
      <c r="K639" s="33">
        <f t="shared" si="87"/>
        <v>100</v>
      </c>
      <c r="L639" s="72">
        <f>K639+I639</f>
        <v>4100</v>
      </c>
      <c r="M639" s="104"/>
      <c r="N639" s="102">
        <f>+I686*10%</f>
        <v>510</v>
      </c>
      <c r="O639" s="102"/>
      <c r="P639" s="102">
        <f>+G694*(H694+J694)</f>
        <v>0</v>
      </c>
      <c r="Q639" s="368" t="e">
        <f>+L832-#REF!</f>
        <v>#REF!</v>
      </c>
    </row>
    <row r="640" spans="2:17" ht="23.25" customHeight="1">
      <c r="B640" s="50"/>
      <c r="C640" s="103"/>
      <c r="D640" s="95" t="s">
        <v>966</v>
      </c>
      <c r="E640" s="96"/>
      <c r="F640" s="50"/>
      <c r="G640" s="32"/>
      <c r="H640" s="33"/>
      <c r="I640" s="33"/>
      <c r="J640" s="51"/>
      <c r="K640" s="33"/>
      <c r="L640" s="72"/>
      <c r="M640" s="104"/>
      <c r="N640" s="102">
        <f>+I687*20%</f>
        <v>4836</v>
      </c>
      <c r="O640" s="102"/>
      <c r="P640" s="368" t="e">
        <f>+#REF!*(#REF!+#REF!)</f>
        <v>#REF!</v>
      </c>
    </row>
    <row r="641" spans="2:17" ht="23.25" customHeight="1">
      <c r="B641" s="50"/>
      <c r="C641" s="103" t="s">
        <v>12</v>
      </c>
      <c r="D641" s="95" t="s">
        <v>965</v>
      </c>
      <c r="E641" s="96"/>
      <c r="F641" s="50" t="s">
        <v>601</v>
      </c>
      <c r="G641" s="32">
        <v>1</v>
      </c>
      <c r="H641" s="33">
        <v>3450</v>
      </c>
      <c r="I641" s="33">
        <f t="shared" si="64"/>
        <v>3450</v>
      </c>
      <c r="J641" s="51">
        <v>100</v>
      </c>
      <c r="K641" s="33">
        <f t="shared" si="87"/>
        <v>100</v>
      </c>
      <c r="L641" s="72">
        <f t="shared" si="88"/>
        <v>3550</v>
      </c>
      <c r="M641" s="104"/>
      <c r="N641" s="102">
        <f>SUM(N637:N640)</f>
        <v>7652</v>
      </c>
      <c r="O641" s="102"/>
    </row>
    <row r="642" spans="2:17" ht="23.25" customHeight="1">
      <c r="B642" s="50"/>
      <c r="C642" s="103"/>
      <c r="D642" s="47" t="s">
        <v>967</v>
      </c>
      <c r="E642" s="96"/>
      <c r="F642" s="50"/>
      <c r="G642" s="32"/>
      <c r="H642" s="33"/>
      <c r="I642" s="33"/>
      <c r="J642" s="51"/>
      <c r="K642" s="33"/>
      <c r="L642" s="72"/>
      <c r="M642" s="104"/>
      <c r="N642" s="101"/>
    </row>
    <row r="643" spans="2:17" s="367" customFormat="1" ht="23.25" customHeight="1">
      <c r="B643" s="50"/>
      <c r="C643" s="103" t="s">
        <v>12</v>
      </c>
      <c r="D643" s="414" t="s">
        <v>976</v>
      </c>
      <c r="E643" s="96"/>
      <c r="F643" s="50" t="s">
        <v>601</v>
      </c>
      <c r="G643" s="32">
        <v>15</v>
      </c>
      <c r="H643" s="33">
        <v>3450</v>
      </c>
      <c r="I643" s="33">
        <f t="shared" ref="I643:I644" si="90">H643*G643</f>
        <v>51750</v>
      </c>
      <c r="J643" s="51">
        <v>100</v>
      </c>
      <c r="K643" s="33">
        <f t="shared" ref="K643:K644" si="91">J643*G643</f>
        <v>1500</v>
      </c>
      <c r="L643" s="72">
        <f t="shared" ref="L643:L644" si="92">K643+I643</f>
        <v>53250</v>
      </c>
      <c r="M643" s="104"/>
      <c r="N643" s="101"/>
      <c r="O643" s="55"/>
      <c r="P643" s="102"/>
      <c r="Q643" s="368"/>
    </row>
    <row r="644" spans="2:17" ht="23.25" customHeight="1">
      <c r="B644" s="50"/>
      <c r="C644" s="103" t="s">
        <v>12</v>
      </c>
      <c r="D644" s="414" t="s">
        <v>977</v>
      </c>
      <c r="E644" s="96"/>
      <c r="F644" s="50" t="s">
        <v>601</v>
      </c>
      <c r="G644" s="32">
        <v>4</v>
      </c>
      <c r="H644" s="33">
        <v>3450</v>
      </c>
      <c r="I644" s="33">
        <f t="shared" si="90"/>
        <v>13800</v>
      </c>
      <c r="J644" s="51">
        <v>100</v>
      </c>
      <c r="K644" s="33">
        <f t="shared" si="91"/>
        <v>400</v>
      </c>
      <c r="L644" s="72">
        <f t="shared" si="92"/>
        <v>14200</v>
      </c>
      <c r="M644" s="104"/>
      <c r="N644" s="101"/>
    </row>
    <row r="645" spans="2:17" ht="23.25" customHeight="1">
      <c r="B645" s="50"/>
      <c r="C645" s="103"/>
      <c r="D645" s="415" t="s">
        <v>968</v>
      </c>
      <c r="E645" s="96"/>
      <c r="F645" s="50"/>
      <c r="G645" s="32"/>
      <c r="H645" s="33"/>
      <c r="I645" s="33"/>
      <c r="J645" s="51"/>
      <c r="K645" s="33"/>
      <c r="L645" s="72"/>
      <c r="M645" s="104"/>
      <c r="N645" s="101"/>
    </row>
    <row r="646" spans="2:17" ht="23.25" customHeight="1">
      <c r="B646" s="416"/>
      <c r="C646" s="103" t="s">
        <v>12</v>
      </c>
      <c r="D646" s="417" t="s">
        <v>968</v>
      </c>
      <c r="E646" s="418"/>
      <c r="F646" s="50" t="s">
        <v>601</v>
      </c>
      <c r="G646" s="92">
        <v>1</v>
      </c>
      <c r="H646" s="93">
        <v>29360</v>
      </c>
      <c r="I646" s="33">
        <f t="shared" si="64"/>
        <v>29360</v>
      </c>
      <c r="J646" s="419">
        <v>100</v>
      </c>
      <c r="K646" s="33">
        <f t="shared" ref="K646:K650" si="93">J646*G646</f>
        <v>100</v>
      </c>
      <c r="L646" s="72">
        <f t="shared" ref="L646:L650" si="94">K646+I646</f>
        <v>29460</v>
      </c>
      <c r="M646" s="104"/>
      <c r="N646" s="101"/>
    </row>
    <row r="647" spans="2:17" ht="23.25" customHeight="1">
      <c r="B647" s="50"/>
      <c r="C647" s="103" t="s">
        <v>12</v>
      </c>
      <c r="D647" s="420" t="s">
        <v>969</v>
      </c>
      <c r="E647" s="96"/>
      <c r="F647" s="50" t="s">
        <v>601</v>
      </c>
      <c r="G647" s="32">
        <v>1</v>
      </c>
      <c r="H647" s="33">
        <v>4570</v>
      </c>
      <c r="I647" s="33">
        <f t="shared" si="64"/>
        <v>4570</v>
      </c>
      <c r="J647" s="51">
        <v>70</v>
      </c>
      <c r="K647" s="33">
        <f t="shared" si="93"/>
        <v>70</v>
      </c>
      <c r="L647" s="72">
        <f t="shared" si="94"/>
        <v>4640</v>
      </c>
      <c r="M647" s="104"/>
      <c r="N647" s="101"/>
    </row>
    <row r="648" spans="2:17" ht="23.25" customHeight="1">
      <c r="B648" s="50"/>
      <c r="C648" s="103" t="s">
        <v>12</v>
      </c>
      <c r="D648" s="421" t="s">
        <v>970</v>
      </c>
      <c r="E648" s="96"/>
      <c r="F648" s="50" t="s">
        <v>601</v>
      </c>
      <c r="G648" s="32">
        <v>1</v>
      </c>
      <c r="H648" s="33">
        <v>800</v>
      </c>
      <c r="I648" s="33">
        <f t="shared" si="64"/>
        <v>800</v>
      </c>
      <c r="J648" s="51">
        <v>70</v>
      </c>
      <c r="K648" s="33">
        <f t="shared" si="93"/>
        <v>70</v>
      </c>
      <c r="L648" s="72">
        <f t="shared" si="94"/>
        <v>870</v>
      </c>
      <c r="M648" s="104"/>
      <c r="N648" s="101"/>
      <c r="P648" s="102">
        <f>+G723*(H723+J723)</f>
        <v>0</v>
      </c>
    </row>
    <row r="649" spans="2:17" ht="23.25" customHeight="1">
      <c r="B649" s="50"/>
      <c r="C649" s="103" t="s">
        <v>12</v>
      </c>
      <c r="D649" s="417" t="s">
        <v>971</v>
      </c>
      <c r="E649" s="96"/>
      <c r="F649" s="50" t="s">
        <v>601</v>
      </c>
      <c r="G649" s="32">
        <v>1</v>
      </c>
      <c r="H649" s="33">
        <v>800</v>
      </c>
      <c r="I649" s="33">
        <f t="shared" si="64"/>
        <v>800</v>
      </c>
      <c r="J649" s="51">
        <v>300</v>
      </c>
      <c r="K649" s="33">
        <f t="shared" si="93"/>
        <v>300</v>
      </c>
      <c r="L649" s="72">
        <f t="shared" si="94"/>
        <v>1100</v>
      </c>
      <c r="M649" s="104"/>
      <c r="N649" s="101"/>
      <c r="P649" s="368" t="e">
        <f>+#REF!*(#REF!+#REF!)</f>
        <v>#REF!</v>
      </c>
    </row>
    <row r="650" spans="2:17" ht="23.25" customHeight="1">
      <c r="B650" s="50"/>
      <c r="C650" s="103" t="s">
        <v>12</v>
      </c>
      <c r="D650" s="417" t="s">
        <v>972</v>
      </c>
      <c r="E650" s="96"/>
      <c r="F650" s="50" t="s">
        <v>601</v>
      </c>
      <c r="G650" s="32">
        <v>1</v>
      </c>
      <c r="H650" s="33">
        <v>4000</v>
      </c>
      <c r="I650" s="33">
        <f t="shared" si="64"/>
        <v>4000</v>
      </c>
      <c r="J650" s="51">
        <v>200</v>
      </c>
      <c r="K650" s="33">
        <f t="shared" si="93"/>
        <v>200</v>
      </c>
      <c r="L650" s="72">
        <f t="shared" si="94"/>
        <v>4200</v>
      </c>
      <c r="M650" s="104"/>
      <c r="N650" s="101"/>
      <c r="P650" s="368"/>
    </row>
    <row r="651" spans="2:17" ht="23.25" customHeight="1">
      <c r="B651" s="50"/>
      <c r="C651" s="103" t="s">
        <v>12</v>
      </c>
      <c r="D651" s="95" t="s">
        <v>646</v>
      </c>
      <c r="E651" s="96"/>
      <c r="F651" s="50" t="s">
        <v>615</v>
      </c>
      <c r="G651" s="32">
        <v>120</v>
      </c>
      <c r="H651" s="33">
        <v>20</v>
      </c>
      <c r="I651" s="33">
        <f t="shared" si="64"/>
        <v>2400</v>
      </c>
      <c r="J651" s="51">
        <v>10</v>
      </c>
      <c r="K651" s="33">
        <f t="shared" si="87"/>
        <v>1200</v>
      </c>
      <c r="L651" s="72">
        <f t="shared" si="88"/>
        <v>3600</v>
      </c>
      <c r="N651" s="79"/>
      <c r="P651" s="368"/>
    </row>
    <row r="652" spans="2:17" ht="23.25" customHeight="1">
      <c r="B652" s="50"/>
      <c r="C652" s="103" t="s">
        <v>12</v>
      </c>
      <c r="D652" s="95" t="s">
        <v>647</v>
      </c>
      <c r="E652" s="96"/>
      <c r="F652" s="50" t="s">
        <v>615</v>
      </c>
      <c r="G652" s="32">
        <v>100</v>
      </c>
      <c r="H652" s="33">
        <v>31</v>
      </c>
      <c r="I652" s="33">
        <f t="shared" si="64"/>
        <v>3100</v>
      </c>
      <c r="J652" s="51">
        <v>222</v>
      </c>
      <c r="K652" s="33">
        <f t="shared" si="87"/>
        <v>22200</v>
      </c>
      <c r="L652" s="72">
        <f t="shared" si="88"/>
        <v>25300</v>
      </c>
      <c r="P652" s="368"/>
    </row>
    <row r="653" spans="2:17" ht="23.25" customHeight="1">
      <c r="B653" s="50"/>
      <c r="C653" s="103" t="s">
        <v>12</v>
      </c>
      <c r="D653" s="95" t="s">
        <v>648</v>
      </c>
      <c r="E653" s="96"/>
      <c r="F653" s="50" t="s">
        <v>624</v>
      </c>
      <c r="G653" s="32">
        <v>1</v>
      </c>
      <c r="H653" s="33">
        <v>860</v>
      </c>
      <c r="I653" s="33">
        <f t="shared" si="64"/>
        <v>860</v>
      </c>
      <c r="J653" s="413">
        <v>0</v>
      </c>
      <c r="K653" s="94">
        <f t="shared" si="87"/>
        <v>0</v>
      </c>
      <c r="L653" s="72">
        <f t="shared" si="88"/>
        <v>860</v>
      </c>
      <c r="P653" s="368"/>
    </row>
    <row r="654" spans="2:17" s="367" customFormat="1" ht="23.25" customHeight="1">
      <c r="B654" s="98">
        <v>8</v>
      </c>
      <c r="C654" s="121" t="s">
        <v>649</v>
      </c>
      <c r="D654" s="47"/>
      <c r="E654" s="49"/>
      <c r="F654" s="98"/>
      <c r="G654" s="75"/>
      <c r="H654" s="34"/>
      <c r="I654" s="34"/>
      <c r="J654" s="99"/>
      <c r="K654" s="34"/>
      <c r="L654" s="52"/>
      <c r="M654" s="91"/>
      <c r="N654" s="76"/>
      <c r="O654" s="77"/>
      <c r="P654" s="368"/>
      <c r="Q654" s="368">
        <f>+L867-P734</f>
        <v>0</v>
      </c>
    </row>
    <row r="655" spans="2:17" ht="23.25" customHeight="1">
      <c r="B655" s="50"/>
      <c r="C655" s="103" t="s">
        <v>12</v>
      </c>
      <c r="D655" s="95" t="s">
        <v>650</v>
      </c>
      <c r="E655" s="96"/>
      <c r="F655" s="50" t="s">
        <v>601</v>
      </c>
      <c r="G655" s="32">
        <v>13</v>
      </c>
      <c r="H655" s="33">
        <v>23000</v>
      </c>
      <c r="I655" s="33">
        <f t="shared" si="64"/>
        <v>299000</v>
      </c>
      <c r="J655" s="51">
        <v>100</v>
      </c>
      <c r="K655" s="33">
        <f t="shared" ref="K655:K664" si="95">J655*G655</f>
        <v>1300</v>
      </c>
      <c r="L655" s="72">
        <f t="shared" ref="L655:L664" si="96">K655+I655</f>
        <v>300300</v>
      </c>
      <c r="M655" s="104"/>
      <c r="N655" s="85"/>
      <c r="P655" s="368"/>
    </row>
    <row r="656" spans="2:17" ht="23.25" customHeight="1">
      <c r="B656" s="50"/>
      <c r="C656" s="103" t="s">
        <v>12</v>
      </c>
      <c r="D656" s="95" t="s">
        <v>651</v>
      </c>
      <c r="E656" s="96"/>
      <c r="F656" s="50" t="s">
        <v>601</v>
      </c>
      <c r="G656" s="32">
        <v>13</v>
      </c>
      <c r="H656" s="33">
        <v>3440</v>
      </c>
      <c r="I656" s="33">
        <f t="shared" si="64"/>
        <v>44720</v>
      </c>
      <c r="J656" s="51">
        <v>100</v>
      </c>
      <c r="K656" s="33">
        <f t="shared" si="95"/>
        <v>1300</v>
      </c>
      <c r="L656" s="72">
        <f t="shared" si="96"/>
        <v>46020</v>
      </c>
      <c r="N656" s="79"/>
    </row>
    <row r="657" spans="2:17" s="367" customFormat="1" ht="23.25" customHeight="1">
      <c r="B657" s="50"/>
      <c r="C657" s="103" t="s">
        <v>12</v>
      </c>
      <c r="D657" s="95" t="s">
        <v>652</v>
      </c>
      <c r="E657" s="96"/>
      <c r="F657" s="50" t="s">
        <v>601</v>
      </c>
      <c r="G657" s="32">
        <v>13</v>
      </c>
      <c r="H657" s="33">
        <v>130</v>
      </c>
      <c r="I657" s="33">
        <f t="shared" si="64"/>
        <v>1690</v>
      </c>
      <c r="J657" s="51">
        <v>100</v>
      </c>
      <c r="K657" s="33">
        <f t="shared" si="95"/>
        <v>1300</v>
      </c>
      <c r="L657" s="72">
        <f t="shared" si="96"/>
        <v>2990</v>
      </c>
      <c r="M657" s="53"/>
      <c r="N657" s="54"/>
      <c r="O657" s="55"/>
      <c r="P657" s="102"/>
      <c r="Q657" s="368">
        <f>+L880-P747</f>
        <v>0</v>
      </c>
    </row>
    <row r="658" spans="2:17" ht="23.25" customHeight="1">
      <c r="B658" s="50"/>
      <c r="C658" s="103" t="s">
        <v>12</v>
      </c>
      <c r="D658" s="95" t="s">
        <v>653</v>
      </c>
      <c r="E658" s="96"/>
      <c r="F658" s="50" t="s">
        <v>601</v>
      </c>
      <c r="G658" s="32">
        <v>13</v>
      </c>
      <c r="H658" s="33">
        <v>900</v>
      </c>
      <c r="I658" s="33">
        <f t="shared" si="64"/>
        <v>11700</v>
      </c>
      <c r="J658" s="51">
        <v>100</v>
      </c>
      <c r="K658" s="33">
        <f t="shared" si="95"/>
        <v>1300</v>
      </c>
      <c r="L658" s="72">
        <f t="shared" si="96"/>
        <v>13000</v>
      </c>
    </row>
    <row r="659" spans="2:17" ht="23.25" customHeight="1">
      <c r="B659" s="50"/>
      <c r="C659" s="103" t="s">
        <v>12</v>
      </c>
      <c r="D659" s="95" t="s">
        <v>654</v>
      </c>
      <c r="E659" s="96"/>
      <c r="F659" s="50" t="s">
        <v>601</v>
      </c>
      <c r="G659" s="32">
        <v>13</v>
      </c>
      <c r="H659" s="33">
        <v>920</v>
      </c>
      <c r="I659" s="33">
        <f t="shared" si="64"/>
        <v>11960</v>
      </c>
      <c r="J659" s="51">
        <v>100</v>
      </c>
      <c r="K659" s="33">
        <f t="shared" si="95"/>
        <v>1300</v>
      </c>
      <c r="L659" s="72">
        <f t="shared" si="96"/>
        <v>13260</v>
      </c>
      <c r="M659" s="91"/>
      <c r="N659" s="76"/>
      <c r="O659" s="77"/>
      <c r="P659" s="102">
        <f>+G744*(H744+J744)</f>
        <v>0</v>
      </c>
    </row>
    <row r="660" spans="2:17" ht="23.25" customHeight="1">
      <c r="B660" s="50"/>
      <c r="C660" s="103" t="s">
        <v>12</v>
      </c>
      <c r="D660" s="95" t="s">
        <v>655</v>
      </c>
      <c r="E660" s="96"/>
      <c r="F660" s="50" t="s">
        <v>601</v>
      </c>
      <c r="G660" s="32">
        <v>13</v>
      </c>
      <c r="H660" s="33">
        <v>4200</v>
      </c>
      <c r="I660" s="33">
        <f t="shared" si="64"/>
        <v>54600</v>
      </c>
      <c r="J660" s="51">
        <v>100</v>
      </c>
      <c r="K660" s="33">
        <f t="shared" si="95"/>
        <v>1300</v>
      </c>
      <c r="L660" s="72">
        <f t="shared" si="96"/>
        <v>55900</v>
      </c>
      <c r="M660" s="91"/>
      <c r="N660" s="76"/>
      <c r="O660" s="77"/>
      <c r="P660" s="368" t="e">
        <f>+#REF!*(#REF!+#REF!)</f>
        <v>#REF!</v>
      </c>
    </row>
    <row r="661" spans="2:17" ht="23.25" customHeight="1">
      <c r="B661" s="50"/>
      <c r="C661" s="103" t="s">
        <v>12</v>
      </c>
      <c r="D661" s="95" t="s">
        <v>656</v>
      </c>
      <c r="E661" s="96"/>
      <c r="F661" s="50" t="s">
        <v>601</v>
      </c>
      <c r="G661" s="32">
        <v>13</v>
      </c>
      <c r="H661" s="33">
        <v>5500</v>
      </c>
      <c r="I661" s="33">
        <f t="shared" si="64"/>
        <v>71500</v>
      </c>
      <c r="J661" s="51">
        <v>100</v>
      </c>
      <c r="K661" s="33">
        <f t="shared" si="95"/>
        <v>1300</v>
      </c>
      <c r="L661" s="72">
        <f t="shared" si="96"/>
        <v>72800</v>
      </c>
      <c r="M661" s="91"/>
      <c r="N661" s="76"/>
      <c r="O661" s="77"/>
    </row>
    <row r="662" spans="2:17" ht="23.25" customHeight="1">
      <c r="B662" s="50"/>
      <c r="C662" s="103" t="s">
        <v>12</v>
      </c>
      <c r="D662" s="95" t="s">
        <v>657</v>
      </c>
      <c r="E662" s="96"/>
      <c r="F662" s="50" t="s">
        <v>615</v>
      </c>
      <c r="G662" s="32">
        <v>530</v>
      </c>
      <c r="H662" s="33">
        <v>6</v>
      </c>
      <c r="I662" s="33">
        <f t="shared" si="64"/>
        <v>3180</v>
      </c>
      <c r="J662" s="51">
        <v>5</v>
      </c>
      <c r="K662" s="33">
        <f t="shared" si="95"/>
        <v>2650</v>
      </c>
      <c r="L662" s="72">
        <f t="shared" si="96"/>
        <v>5830</v>
      </c>
      <c r="M662" s="91"/>
      <c r="N662" s="516" t="s">
        <v>991</v>
      </c>
      <c r="O662" s="516"/>
    </row>
    <row r="663" spans="2:17" ht="23.25" customHeight="1">
      <c r="B663" s="50"/>
      <c r="C663" s="103" t="s">
        <v>12</v>
      </c>
      <c r="D663" s="95" t="s">
        <v>620</v>
      </c>
      <c r="E663" s="96"/>
      <c r="F663" s="50" t="s">
        <v>615</v>
      </c>
      <c r="G663" s="32">
        <v>275</v>
      </c>
      <c r="H663" s="33">
        <v>31</v>
      </c>
      <c r="I663" s="33">
        <f>H663*G663</f>
        <v>8525</v>
      </c>
      <c r="J663" s="51">
        <v>22</v>
      </c>
      <c r="K663" s="33">
        <f t="shared" si="95"/>
        <v>6050</v>
      </c>
      <c r="L663" s="72">
        <f t="shared" si="96"/>
        <v>14575</v>
      </c>
      <c r="M663" s="91"/>
      <c r="N663" s="516" t="s">
        <v>991</v>
      </c>
      <c r="O663" s="516"/>
    </row>
    <row r="664" spans="2:17" ht="23.25" customHeight="1">
      <c r="B664" s="50"/>
      <c r="C664" s="103" t="s">
        <v>12</v>
      </c>
      <c r="D664" s="95" t="s">
        <v>623</v>
      </c>
      <c r="E664" s="96"/>
      <c r="F664" s="50" t="s">
        <v>624</v>
      </c>
      <c r="G664" s="32">
        <v>1</v>
      </c>
      <c r="H664" s="33">
        <v>2023</v>
      </c>
      <c r="I664" s="33">
        <f>H664*G664</f>
        <v>2023</v>
      </c>
      <c r="J664" s="413">
        <v>0</v>
      </c>
      <c r="K664" s="94">
        <f t="shared" si="95"/>
        <v>0</v>
      </c>
      <c r="L664" s="72">
        <f t="shared" si="96"/>
        <v>2023</v>
      </c>
      <c r="M664" s="91"/>
      <c r="N664" s="76"/>
      <c r="O664" s="77"/>
    </row>
    <row r="665" spans="2:17" ht="23.25" customHeight="1">
      <c r="B665" s="50"/>
      <c r="C665" s="103"/>
      <c r="D665" s="95"/>
      <c r="E665" s="96"/>
      <c r="F665" s="50"/>
      <c r="G665" s="32"/>
      <c r="H665" s="33"/>
      <c r="I665" s="33"/>
      <c r="J665" s="51"/>
      <c r="K665" s="33"/>
      <c r="L665" s="72"/>
      <c r="M665" s="91"/>
      <c r="N665" s="76"/>
      <c r="O665" s="77"/>
    </row>
    <row r="666" spans="2:17" s="367" customFormat="1" ht="23.25" customHeight="1">
      <c r="B666" s="50"/>
      <c r="C666" s="422"/>
      <c r="D666" s="423"/>
      <c r="E666" s="49" t="s">
        <v>693</v>
      </c>
      <c r="F666" s="50"/>
      <c r="G666" s="32"/>
      <c r="H666" s="33"/>
      <c r="I666" s="34">
        <f>SUM(I525:I665)</f>
        <v>14339725</v>
      </c>
      <c r="J666" s="51"/>
      <c r="K666" s="34">
        <f>SUM(K525:K665)</f>
        <v>1080300</v>
      </c>
      <c r="L666" s="34">
        <f>SUM(L525:L665)</f>
        <v>15420025</v>
      </c>
      <c r="M666" s="91"/>
      <c r="N666" s="76"/>
      <c r="O666" s="77"/>
      <c r="P666" s="102"/>
      <c r="Q666" s="368">
        <f>+L889-P756</f>
        <v>0</v>
      </c>
    </row>
    <row r="667" spans="2:17" ht="23.25" customHeight="1">
      <c r="B667" s="50"/>
      <c r="C667" s="103"/>
      <c r="D667" s="95"/>
      <c r="E667" s="96"/>
      <c r="F667" s="50"/>
      <c r="G667" s="32"/>
      <c r="H667" s="33"/>
      <c r="I667" s="33"/>
      <c r="J667" s="51"/>
      <c r="K667" s="33"/>
      <c r="L667" s="72"/>
      <c r="M667" s="104"/>
      <c r="N667" s="101"/>
    </row>
    <row r="668" spans="2:17" ht="23.25" customHeight="1">
      <c r="B668" s="50"/>
      <c r="C668" s="422"/>
      <c r="D668" s="47" t="s">
        <v>146</v>
      </c>
      <c r="E668" s="48"/>
      <c r="F668" s="50"/>
      <c r="G668" s="32"/>
      <c r="H668" s="33"/>
      <c r="I668" s="34"/>
      <c r="J668" s="51"/>
      <c r="K668" s="34"/>
      <c r="L668" s="52"/>
      <c r="M668" s="104"/>
      <c r="N668" s="101"/>
    </row>
    <row r="669" spans="2:17" ht="23.25" customHeight="1">
      <c r="B669" s="98">
        <v>1</v>
      </c>
      <c r="C669" s="121" t="s">
        <v>687</v>
      </c>
      <c r="D669" s="47"/>
      <c r="E669" s="49"/>
      <c r="F669" s="98"/>
      <c r="G669" s="75"/>
      <c r="H669" s="34"/>
      <c r="I669" s="34"/>
      <c r="J669" s="99"/>
      <c r="K669" s="34"/>
      <c r="L669" s="52"/>
      <c r="M669" s="104"/>
      <c r="N669" s="101"/>
    </row>
    <row r="670" spans="2:17" ht="48" customHeight="1">
      <c r="B670" s="50"/>
      <c r="C670" s="103" t="s">
        <v>12</v>
      </c>
      <c r="D670" s="512" t="s">
        <v>931</v>
      </c>
      <c r="E670" s="513"/>
      <c r="F670" s="50" t="s">
        <v>601</v>
      </c>
      <c r="G670" s="32">
        <v>1</v>
      </c>
      <c r="H670" s="33">
        <v>55000</v>
      </c>
      <c r="I670" s="33">
        <f t="shared" ref="I670:I688" si="97">H670*G670</f>
        <v>55000</v>
      </c>
      <c r="J670" s="51">
        <v>300</v>
      </c>
      <c r="K670" s="33">
        <f t="shared" ref="K670:K688" si="98">J670*G670</f>
        <v>300</v>
      </c>
      <c r="L670" s="72">
        <f t="shared" ref="L670:L688" si="99">K670+I670</f>
        <v>55300</v>
      </c>
      <c r="M670" s="104"/>
      <c r="N670" s="101"/>
    </row>
    <row r="671" spans="2:17" ht="23.25" customHeight="1">
      <c r="B671" s="50"/>
      <c r="C671" s="103" t="s">
        <v>12</v>
      </c>
      <c r="D671" s="95" t="s">
        <v>932</v>
      </c>
      <c r="E671" s="96"/>
      <c r="F671" s="50" t="s">
        <v>601</v>
      </c>
      <c r="G671" s="32">
        <v>1</v>
      </c>
      <c r="H671" s="33">
        <v>20000</v>
      </c>
      <c r="I671" s="33">
        <f t="shared" si="97"/>
        <v>20000</v>
      </c>
      <c r="J671" s="51">
        <v>100</v>
      </c>
      <c r="K671" s="33">
        <f t="shared" si="98"/>
        <v>100</v>
      </c>
      <c r="L671" s="72">
        <f t="shared" si="99"/>
        <v>20100</v>
      </c>
      <c r="M671" s="104"/>
      <c r="N671" s="101"/>
      <c r="P671" s="102">
        <f>+G767*(H767+J767)</f>
        <v>0</v>
      </c>
    </row>
    <row r="672" spans="2:17" ht="23.25" customHeight="1">
      <c r="B672" s="50"/>
      <c r="C672" s="103" t="s">
        <v>12</v>
      </c>
      <c r="D672" s="95" t="s">
        <v>962</v>
      </c>
      <c r="E672" s="96"/>
      <c r="F672" s="50" t="s">
        <v>601</v>
      </c>
      <c r="G672" s="32">
        <v>1</v>
      </c>
      <c r="H672" s="33">
        <v>45000</v>
      </c>
      <c r="I672" s="33">
        <f t="shared" si="97"/>
        <v>45000</v>
      </c>
      <c r="J672" s="51">
        <v>70</v>
      </c>
      <c r="K672" s="33">
        <f t="shared" si="98"/>
        <v>70</v>
      </c>
      <c r="L672" s="72">
        <f t="shared" si="99"/>
        <v>45070</v>
      </c>
      <c r="M672" s="104"/>
      <c r="N672" s="101"/>
      <c r="P672" s="368">
        <f>+G768*(H768+J768)</f>
        <v>0</v>
      </c>
    </row>
    <row r="673" spans="2:17" ht="23.25" customHeight="1">
      <c r="B673" s="50"/>
      <c r="C673" s="103" t="s">
        <v>12</v>
      </c>
      <c r="D673" s="417" t="s">
        <v>933</v>
      </c>
      <c r="E673" s="96"/>
      <c r="F673" s="50" t="s">
        <v>601</v>
      </c>
      <c r="G673" s="32">
        <v>14</v>
      </c>
      <c r="H673" s="33">
        <v>4800</v>
      </c>
      <c r="I673" s="33">
        <f t="shared" si="97"/>
        <v>67200</v>
      </c>
      <c r="J673" s="51">
        <v>70</v>
      </c>
      <c r="K673" s="33">
        <f t="shared" si="98"/>
        <v>980</v>
      </c>
      <c r="L673" s="72">
        <f t="shared" si="99"/>
        <v>68180</v>
      </c>
      <c r="M673" s="104"/>
      <c r="N673" s="101"/>
    </row>
    <row r="674" spans="2:17" ht="23.25" customHeight="1">
      <c r="B674" s="50"/>
      <c r="C674" s="103" t="s">
        <v>12</v>
      </c>
      <c r="D674" s="514" t="s">
        <v>934</v>
      </c>
      <c r="E674" s="515"/>
      <c r="F674" s="50" t="s">
        <v>601</v>
      </c>
      <c r="G674" s="32">
        <v>1</v>
      </c>
      <c r="H674" s="33">
        <v>4200</v>
      </c>
      <c r="I674" s="33">
        <f t="shared" si="97"/>
        <v>4200</v>
      </c>
      <c r="J674" s="51">
        <v>70</v>
      </c>
      <c r="K674" s="33">
        <f t="shared" si="98"/>
        <v>70</v>
      </c>
      <c r="L674" s="72">
        <f t="shared" si="99"/>
        <v>4270</v>
      </c>
      <c r="M674" s="104"/>
      <c r="N674" s="101"/>
    </row>
    <row r="675" spans="2:17" ht="23.25" customHeight="1">
      <c r="B675" s="50"/>
      <c r="C675" s="103" t="s">
        <v>12</v>
      </c>
      <c r="D675" s="512" t="s">
        <v>935</v>
      </c>
      <c r="E675" s="513"/>
      <c r="F675" s="50" t="s">
        <v>601</v>
      </c>
      <c r="G675" s="32">
        <v>1</v>
      </c>
      <c r="H675" s="33">
        <v>3000</v>
      </c>
      <c r="I675" s="33">
        <f t="shared" si="97"/>
        <v>3000</v>
      </c>
      <c r="J675" s="51">
        <v>100</v>
      </c>
      <c r="K675" s="33">
        <f t="shared" si="98"/>
        <v>100</v>
      </c>
      <c r="L675" s="72">
        <f t="shared" si="99"/>
        <v>3100</v>
      </c>
      <c r="M675" s="104"/>
      <c r="N675" s="101"/>
    </row>
    <row r="676" spans="2:17" ht="23.25" customHeight="1">
      <c r="B676" s="50"/>
      <c r="C676" s="103" t="s">
        <v>12</v>
      </c>
      <c r="D676" s="512" t="s">
        <v>936</v>
      </c>
      <c r="E676" s="513"/>
      <c r="F676" s="50" t="s">
        <v>601</v>
      </c>
      <c r="G676" s="32">
        <v>2</v>
      </c>
      <c r="H676" s="33">
        <v>3000</v>
      </c>
      <c r="I676" s="33">
        <f t="shared" si="97"/>
        <v>6000</v>
      </c>
      <c r="J676" s="51">
        <v>70</v>
      </c>
      <c r="K676" s="33">
        <f t="shared" si="98"/>
        <v>140</v>
      </c>
      <c r="L676" s="72">
        <f t="shared" si="99"/>
        <v>6140</v>
      </c>
      <c r="M676" s="104"/>
      <c r="N676" s="101"/>
    </row>
    <row r="677" spans="2:17" s="367" customFormat="1" ht="23.25" customHeight="1">
      <c r="B677" s="50"/>
      <c r="C677" s="103" t="s">
        <v>12</v>
      </c>
      <c r="D677" s="512" t="s">
        <v>937</v>
      </c>
      <c r="E677" s="513"/>
      <c r="F677" s="50" t="s">
        <v>601</v>
      </c>
      <c r="G677" s="32">
        <v>109</v>
      </c>
      <c r="H677" s="33">
        <v>1900</v>
      </c>
      <c r="I677" s="33">
        <f t="shared" si="97"/>
        <v>207100</v>
      </c>
      <c r="J677" s="51">
        <v>120</v>
      </c>
      <c r="K677" s="33">
        <f t="shared" si="98"/>
        <v>13080</v>
      </c>
      <c r="L677" s="72">
        <f t="shared" si="99"/>
        <v>220180</v>
      </c>
      <c r="M677" s="104"/>
      <c r="N677" s="101"/>
      <c r="O677" s="55"/>
      <c r="P677" s="102"/>
      <c r="Q677" s="368">
        <f>+L911-P781</f>
        <v>0</v>
      </c>
    </row>
    <row r="678" spans="2:17" ht="23.25" customHeight="1">
      <c r="B678" s="50"/>
      <c r="C678" s="103" t="s">
        <v>12</v>
      </c>
      <c r="D678" s="512" t="s">
        <v>938</v>
      </c>
      <c r="E678" s="513"/>
      <c r="F678" s="50" t="s">
        <v>940</v>
      </c>
      <c r="G678" s="32">
        <v>109</v>
      </c>
      <c r="H678" s="33">
        <v>240</v>
      </c>
      <c r="I678" s="33">
        <f t="shared" si="97"/>
        <v>26160</v>
      </c>
      <c r="J678" s="51">
        <v>70</v>
      </c>
      <c r="K678" s="33">
        <f t="shared" si="98"/>
        <v>7630</v>
      </c>
      <c r="L678" s="72">
        <f t="shared" si="99"/>
        <v>33790</v>
      </c>
      <c r="M678" s="104"/>
      <c r="N678" s="101"/>
    </row>
    <row r="679" spans="2:17" ht="23.25" customHeight="1">
      <c r="B679" s="50"/>
      <c r="C679" s="103" t="s">
        <v>12</v>
      </c>
      <c r="D679" s="512" t="s">
        <v>939</v>
      </c>
      <c r="E679" s="513"/>
      <c r="F679" s="50" t="s">
        <v>601</v>
      </c>
      <c r="G679" s="32">
        <v>1</v>
      </c>
      <c r="H679" s="33">
        <v>3600</v>
      </c>
      <c r="I679" s="33">
        <f t="shared" si="97"/>
        <v>3600</v>
      </c>
      <c r="J679" s="51">
        <v>120</v>
      </c>
      <c r="K679" s="33">
        <f t="shared" si="98"/>
        <v>120</v>
      </c>
      <c r="L679" s="72">
        <f t="shared" si="99"/>
        <v>3720</v>
      </c>
      <c r="M679" s="104"/>
      <c r="N679" s="101"/>
    </row>
    <row r="680" spans="2:17" ht="23.25" customHeight="1">
      <c r="B680" s="50"/>
      <c r="C680" s="103" t="s">
        <v>12</v>
      </c>
      <c r="D680" s="512" t="s">
        <v>941</v>
      </c>
      <c r="E680" s="513"/>
      <c r="F680" s="50" t="s">
        <v>940</v>
      </c>
      <c r="G680" s="32">
        <v>1</v>
      </c>
      <c r="H680" s="33">
        <v>360</v>
      </c>
      <c r="I680" s="33">
        <f t="shared" si="97"/>
        <v>360</v>
      </c>
      <c r="J680" s="51">
        <v>70</v>
      </c>
      <c r="K680" s="33">
        <f t="shared" si="98"/>
        <v>70</v>
      </c>
      <c r="L680" s="72">
        <f t="shared" si="99"/>
        <v>430</v>
      </c>
      <c r="M680" s="104"/>
      <c r="N680" s="101"/>
      <c r="P680" s="102">
        <f>+G780*(H780+J780)</f>
        <v>0</v>
      </c>
    </row>
    <row r="681" spans="2:17" ht="23.25" customHeight="1">
      <c r="B681" s="50"/>
      <c r="C681" s="103" t="s">
        <v>12</v>
      </c>
      <c r="D681" s="512" t="s">
        <v>942</v>
      </c>
      <c r="E681" s="513"/>
      <c r="F681" s="50" t="s">
        <v>601</v>
      </c>
      <c r="G681" s="32">
        <v>22</v>
      </c>
      <c r="H681" s="33">
        <v>4900</v>
      </c>
      <c r="I681" s="33">
        <f t="shared" si="97"/>
        <v>107800</v>
      </c>
      <c r="J681" s="51">
        <v>120</v>
      </c>
      <c r="K681" s="33">
        <f t="shared" si="98"/>
        <v>2640</v>
      </c>
      <c r="L681" s="72">
        <f>K681+I681</f>
        <v>110440</v>
      </c>
      <c r="M681" s="104"/>
      <c r="N681" s="101"/>
      <c r="P681" s="102">
        <f>+G781*(H781+J781)</f>
        <v>0</v>
      </c>
    </row>
    <row r="682" spans="2:17" ht="23.25" customHeight="1">
      <c r="B682" s="50"/>
      <c r="C682" s="103" t="s">
        <v>12</v>
      </c>
      <c r="D682" s="512" t="s">
        <v>943</v>
      </c>
      <c r="E682" s="513"/>
      <c r="F682" s="50" t="s">
        <v>601</v>
      </c>
      <c r="G682" s="32">
        <v>22</v>
      </c>
      <c r="H682" s="33">
        <v>1300</v>
      </c>
      <c r="I682" s="33">
        <f t="shared" si="97"/>
        <v>28600</v>
      </c>
      <c r="J682" s="51">
        <v>70</v>
      </c>
      <c r="K682" s="33">
        <f t="shared" si="98"/>
        <v>1540</v>
      </c>
      <c r="L682" s="72">
        <f>K682+I682</f>
        <v>30140</v>
      </c>
      <c r="M682" s="104"/>
      <c r="N682" s="101"/>
      <c r="P682" s="424"/>
    </row>
    <row r="683" spans="2:17" ht="23.25" customHeight="1">
      <c r="B683" s="50"/>
      <c r="C683" s="103" t="s">
        <v>12</v>
      </c>
      <c r="D683" s="512" t="s">
        <v>944</v>
      </c>
      <c r="E683" s="513"/>
      <c r="F683" s="50" t="s">
        <v>601</v>
      </c>
      <c r="G683" s="32">
        <v>22</v>
      </c>
      <c r="H683" s="33">
        <v>2800</v>
      </c>
      <c r="I683" s="33">
        <f t="shared" si="97"/>
        <v>61600</v>
      </c>
      <c r="J683" s="51">
        <v>70</v>
      </c>
      <c r="K683" s="33">
        <f t="shared" si="98"/>
        <v>1540</v>
      </c>
      <c r="L683" s="72">
        <f t="shared" si="99"/>
        <v>63140</v>
      </c>
      <c r="M683" s="104"/>
      <c r="N683" s="101"/>
    </row>
    <row r="684" spans="2:17" s="367" customFormat="1" ht="23.25" customHeight="1">
      <c r="B684" s="50"/>
      <c r="C684" s="103" t="s">
        <v>12</v>
      </c>
      <c r="D684" s="95" t="s">
        <v>978</v>
      </c>
      <c r="E684" s="96"/>
      <c r="F684" s="50" t="s">
        <v>615</v>
      </c>
      <c r="G684" s="32">
        <v>20</v>
      </c>
      <c r="H684" s="33">
        <v>28</v>
      </c>
      <c r="I684" s="33">
        <f t="shared" si="97"/>
        <v>560</v>
      </c>
      <c r="J684" s="51">
        <v>12</v>
      </c>
      <c r="K684" s="33">
        <f t="shared" si="98"/>
        <v>240</v>
      </c>
      <c r="L684" s="72">
        <f t="shared" si="99"/>
        <v>800</v>
      </c>
      <c r="M684" s="104"/>
      <c r="N684" s="101"/>
      <c r="O684" s="55"/>
      <c r="P684" s="405"/>
      <c r="Q684" s="368">
        <f>+L918-P788</f>
        <v>0</v>
      </c>
    </row>
    <row r="685" spans="2:17" ht="23.25" customHeight="1">
      <c r="B685" s="50"/>
      <c r="C685" s="103" t="s">
        <v>12</v>
      </c>
      <c r="D685" s="95" t="s">
        <v>1008</v>
      </c>
      <c r="E685" s="96"/>
      <c r="F685" s="50" t="s">
        <v>615</v>
      </c>
      <c r="G685" s="32">
        <v>750</v>
      </c>
      <c r="H685" s="33">
        <v>30</v>
      </c>
      <c r="I685" s="33">
        <f t="shared" si="97"/>
        <v>22500</v>
      </c>
      <c r="J685" s="51">
        <v>12</v>
      </c>
      <c r="K685" s="33">
        <f t="shared" si="98"/>
        <v>9000</v>
      </c>
      <c r="L685" s="72">
        <f t="shared" si="99"/>
        <v>31500</v>
      </c>
      <c r="M685" s="104"/>
      <c r="N685" s="101"/>
    </row>
    <row r="686" spans="2:17" ht="23.25" customHeight="1">
      <c r="B686" s="50"/>
      <c r="C686" s="103" t="s">
        <v>12</v>
      </c>
      <c r="D686" s="95" t="s">
        <v>1009</v>
      </c>
      <c r="E686" s="96"/>
      <c r="F686" s="50" t="s">
        <v>615</v>
      </c>
      <c r="G686" s="32">
        <v>850</v>
      </c>
      <c r="H686" s="33">
        <v>6</v>
      </c>
      <c r="I686" s="33">
        <f t="shared" si="97"/>
        <v>5100</v>
      </c>
      <c r="J686" s="51">
        <v>5</v>
      </c>
      <c r="K686" s="33">
        <f t="shared" si="98"/>
        <v>4250</v>
      </c>
      <c r="L686" s="72">
        <f t="shared" si="99"/>
        <v>9350</v>
      </c>
      <c r="M686" s="104"/>
      <c r="N686" s="101"/>
    </row>
    <row r="687" spans="2:17" ht="23.25" customHeight="1">
      <c r="B687" s="50"/>
      <c r="C687" s="103" t="s">
        <v>12</v>
      </c>
      <c r="D687" s="95" t="s">
        <v>688</v>
      </c>
      <c r="E687" s="96"/>
      <c r="F687" s="50" t="s">
        <v>615</v>
      </c>
      <c r="G687" s="32">
        <v>780</v>
      </c>
      <c r="H687" s="33">
        <v>31</v>
      </c>
      <c r="I687" s="33">
        <f t="shared" si="97"/>
        <v>24180</v>
      </c>
      <c r="J687" s="51">
        <v>22</v>
      </c>
      <c r="K687" s="33">
        <f t="shared" si="98"/>
        <v>17160</v>
      </c>
      <c r="L687" s="72">
        <f t="shared" si="99"/>
        <v>41340</v>
      </c>
      <c r="M687" s="104"/>
      <c r="N687" s="101"/>
    </row>
    <row r="688" spans="2:17" ht="23.25" customHeight="1">
      <c r="B688" s="50"/>
      <c r="C688" s="103" t="s">
        <v>12</v>
      </c>
      <c r="D688" s="95" t="s">
        <v>623</v>
      </c>
      <c r="E688" s="96"/>
      <c r="F688" s="50" t="s">
        <v>624</v>
      </c>
      <c r="G688" s="32">
        <v>1</v>
      </c>
      <c r="H688" s="33">
        <v>7652</v>
      </c>
      <c r="I688" s="33">
        <f t="shared" si="97"/>
        <v>7652</v>
      </c>
      <c r="J688" s="413">
        <v>0</v>
      </c>
      <c r="K688" s="94">
        <f t="shared" si="98"/>
        <v>0</v>
      </c>
      <c r="L688" s="72">
        <f t="shared" si="99"/>
        <v>7652</v>
      </c>
      <c r="M688" s="104"/>
      <c r="N688" s="101"/>
    </row>
    <row r="689" spans="2:17" ht="23.25" customHeight="1">
      <c r="B689" s="50"/>
      <c r="C689" s="103"/>
      <c r="D689" s="95"/>
      <c r="E689" s="96"/>
      <c r="F689" s="50"/>
      <c r="G689" s="32"/>
      <c r="H689" s="33"/>
      <c r="I689" s="33"/>
      <c r="J689" s="51"/>
      <c r="K689" s="33"/>
      <c r="L689" s="72"/>
      <c r="N689" s="79"/>
    </row>
    <row r="690" spans="2:17" ht="23.25" customHeight="1">
      <c r="B690" s="50"/>
      <c r="C690" s="403"/>
      <c r="D690" s="137"/>
      <c r="E690" s="49" t="s">
        <v>864</v>
      </c>
      <c r="F690" s="50"/>
      <c r="G690" s="32"/>
      <c r="H690" s="33"/>
      <c r="I690" s="34">
        <f>SUM(I669:I689)</f>
        <v>695612</v>
      </c>
      <c r="J690" s="51"/>
      <c r="K690" s="34">
        <f>SUM(K669:K689)</f>
        <v>59030</v>
      </c>
      <c r="L690" s="34">
        <f>SUM(L669:L689)</f>
        <v>754642</v>
      </c>
    </row>
    <row r="691" spans="2:17" s="367" customFormat="1" ht="23.25" customHeight="1">
      <c r="B691" s="50"/>
      <c r="C691" s="103"/>
      <c r="D691" s="95"/>
      <c r="E691" s="96"/>
      <c r="F691" s="50"/>
      <c r="G691" s="32"/>
      <c r="H691" s="33"/>
      <c r="I691" s="33"/>
      <c r="J691" s="51"/>
      <c r="K691" s="33"/>
      <c r="L691" s="72"/>
      <c r="M691" s="53"/>
      <c r="N691" s="54"/>
      <c r="O691" s="55"/>
      <c r="P691" s="102"/>
      <c r="Q691" s="368">
        <f>+L925-P795</f>
        <v>0</v>
      </c>
    </row>
    <row r="692" spans="2:17" s="367" customFormat="1" ht="23.25" customHeight="1">
      <c r="B692" s="50"/>
      <c r="C692" s="103"/>
      <c r="D692" s="95"/>
      <c r="E692" s="96"/>
      <c r="F692" s="50"/>
      <c r="G692" s="32"/>
      <c r="H692" s="33"/>
      <c r="I692" s="33"/>
      <c r="J692" s="51"/>
      <c r="K692" s="33"/>
      <c r="L692" s="72"/>
      <c r="M692" s="53"/>
      <c r="N692" s="54"/>
      <c r="O692" s="55"/>
      <c r="P692" s="102"/>
      <c r="Q692" s="368"/>
    </row>
    <row r="693" spans="2:17" s="367" customFormat="1" ht="23.25" customHeight="1">
      <c r="B693" s="50"/>
      <c r="C693" s="103"/>
      <c r="D693" s="95"/>
      <c r="E693" s="96"/>
      <c r="F693" s="50"/>
      <c r="G693" s="32"/>
      <c r="H693" s="33"/>
      <c r="I693" s="33"/>
      <c r="J693" s="51"/>
      <c r="K693" s="33"/>
      <c r="L693" s="72"/>
      <c r="M693" s="53"/>
      <c r="N693" s="54"/>
      <c r="O693" s="55"/>
      <c r="P693" s="102"/>
      <c r="Q693" s="368"/>
    </row>
    <row r="694" spans="2:17" ht="23.25" customHeight="1">
      <c r="B694" s="50"/>
      <c r="C694" s="403"/>
      <c r="D694" s="47" t="s">
        <v>696</v>
      </c>
      <c r="E694" s="48"/>
      <c r="F694" s="50"/>
      <c r="G694" s="32"/>
      <c r="H694" s="33"/>
      <c r="I694" s="34"/>
      <c r="J694" s="51"/>
      <c r="K694" s="34"/>
      <c r="L694" s="52"/>
      <c r="M694" s="104"/>
      <c r="N694" s="101"/>
    </row>
    <row r="695" spans="2:17" s="367" customFormat="1" ht="23.25" customHeight="1">
      <c r="B695" s="98">
        <v>1</v>
      </c>
      <c r="C695" s="121" t="s">
        <v>666</v>
      </c>
      <c r="D695" s="47"/>
      <c r="E695" s="49"/>
      <c r="F695" s="98"/>
      <c r="G695" s="75"/>
      <c r="H695" s="34"/>
      <c r="I695" s="34"/>
      <c r="J695" s="99"/>
      <c r="K695" s="34"/>
      <c r="L695" s="52"/>
      <c r="M695" s="104"/>
      <c r="N695" s="101"/>
      <c r="O695" s="55"/>
      <c r="P695" s="102"/>
      <c r="Q695" s="368">
        <f>+L944-P814</f>
        <v>0</v>
      </c>
    </row>
    <row r="696" spans="2:17" s="367" customFormat="1" ht="23.25" customHeight="1">
      <c r="B696" s="50"/>
      <c r="C696" s="103" t="s">
        <v>12</v>
      </c>
      <c r="D696" s="95" t="s">
        <v>667</v>
      </c>
      <c r="E696" s="96"/>
      <c r="F696" s="50" t="s">
        <v>601</v>
      </c>
      <c r="G696" s="32">
        <v>1</v>
      </c>
      <c r="H696" s="33">
        <v>400</v>
      </c>
      <c r="I696" s="33">
        <f t="shared" ref="I696:I704" si="100">H696*G696</f>
        <v>400</v>
      </c>
      <c r="J696" s="51">
        <v>80</v>
      </c>
      <c r="K696" s="33">
        <f t="shared" ref="K696:K704" si="101">J696*G696</f>
        <v>80</v>
      </c>
      <c r="L696" s="72">
        <f t="shared" ref="L696:L704" si="102">K696+I696</f>
        <v>480</v>
      </c>
      <c r="M696" s="104"/>
      <c r="N696" s="101"/>
      <c r="O696" s="55"/>
      <c r="P696" s="102"/>
      <c r="Q696" s="368">
        <f>+L945-P815</f>
        <v>0</v>
      </c>
    </row>
    <row r="697" spans="2:17" ht="23.25" customHeight="1">
      <c r="B697" s="50"/>
      <c r="C697" s="103" t="s">
        <v>12</v>
      </c>
      <c r="D697" s="95" t="s">
        <v>668</v>
      </c>
      <c r="E697" s="96"/>
      <c r="F697" s="50" t="s">
        <v>601</v>
      </c>
      <c r="G697" s="32">
        <v>1</v>
      </c>
      <c r="H697" s="33">
        <v>650</v>
      </c>
      <c r="I697" s="33">
        <f t="shared" si="100"/>
        <v>650</v>
      </c>
      <c r="J697" s="51">
        <v>80</v>
      </c>
      <c r="K697" s="33">
        <f t="shared" si="101"/>
        <v>80</v>
      </c>
      <c r="L697" s="72">
        <f t="shared" si="102"/>
        <v>730</v>
      </c>
      <c r="M697" s="104"/>
      <c r="N697" s="101"/>
    </row>
    <row r="698" spans="2:17" ht="23.25" customHeight="1">
      <c r="B698" s="50"/>
      <c r="C698" s="103" t="s">
        <v>12</v>
      </c>
      <c r="D698" s="95" t="s">
        <v>669</v>
      </c>
      <c r="E698" s="96"/>
      <c r="F698" s="50" t="s">
        <v>601</v>
      </c>
      <c r="G698" s="32">
        <v>4</v>
      </c>
      <c r="H698" s="33">
        <v>270</v>
      </c>
      <c r="I698" s="33">
        <f t="shared" si="100"/>
        <v>1080</v>
      </c>
      <c r="J698" s="51">
        <v>80</v>
      </c>
      <c r="K698" s="33">
        <f t="shared" si="101"/>
        <v>320</v>
      </c>
      <c r="L698" s="72">
        <f t="shared" si="102"/>
        <v>1400</v>
      </c>
      <c r="M698" s="104"/>
      <c r="N698" s="101"/>
    </row>
    <row r="699" spans="2:17" ht="23.25" customHeight="1">
      <c r="B699" s="50"/>
      <c r="C699" s="103" t="s">
        <v>12</v>
      </c>
      <c r="D699" s="95" t="s">
        <v>670</v>
      </c>
      <c r="E699" s="96"/>
      <c r="F699" s="50" t="s">
        <v>601</v>
      </c>
      <c r="G699" s="32">
        <v>9</v>
      </c>
      <c r="H699" s="33">
        <v>450</v>
      </c>
      <c r="I699" s="33">
        <f t="shared" si="100"/>
        <v>4050</v>
      </c>
      <c r="J699" s="51">
        <v>80</v>
      </c>
      <c r="K699" s="33">
        <f t="shared" si="101"/>
        <v>720</v>
      </c>
      <c r="L699" s="72">
        <f t="shared" si="102"/>
        <v>4770</v>
      </c>
      <c r="M699" s="104"/>
      <c r="N699" s="101"/>
    </row>
    <row r="700" spans="2:17" ht="23.25" customHeight="1">
      <c r="B700" s="50"/>
      <c r="C700" s="103" t="s">
        <v>12</v>
      </c>
      <c r="D700" s="95" t="s">
        <v>979</v>
      </c>
      <c r="E700" s="96"/>
      <c r="F700" s="50" t="s">
        <v>615</v>
      </c>
      <c r="G700" s="32">
        <v>12</v>
      </c>
      <c r="H700" s="33">
        <v>210</v>
      </c>
      <c r="I700" s="33">
        <f>H700*G700</f>
        <v>2520</v>
      </c>
      <c r="J700" s="51">
        <v>80</v>
      </c>
      <c r="K700" s="33">
        <f>J700*G700</f>
        <v>960</v>
      </c>
      <c r="L700" s="72">
        <f>K700+I700</f>
        <v>3480</v>
      </c>
      <c r="M700" s="104"/>
      <c r="N700" s="101"/>
      <c r="P700" s="102">
        <f>+G815*(H815+J815)</f>
        <v>0</v>
      </c>
    </row>
    <row r="701" spans="2:17" ht="23.25" customHeight="1">
      <c r="B701" s="50"/>
      <c r="C701" s="103" t="s">
        <v>12</v>
      </c>
      <c r="D701" s="95" t="s">
        <v>671</v>
      </c>
      <c r="E701" s="96"/>
      <c r="F701" s="50" t="s">
        <v>615</v>
      </c>
      <c r="G701" s="32">
        <v>1800</v>
      </c>
      <c r="H701" s="33">
        <v>16</v>
      </c>
      <c r="I701" s="33">
        <f t="shared" si="100"/>
        <v>28800</v>
      </c>
      <c r="J701" s="51">
        <v>6</v>
      </c>
      <c r="K701" s="33">
        <f t="shared" si="101"/>
        <v>10800</v>
      </c>
      <c r="L701" s="72">
        <f t="shared" si="102"/>
        <v>39600</v>
      </c>
      <c r="M701" s="104"/>
      <c r="N701" s="101"/>
    </row>
    <row r="702" spans="2:17" s="367" customFormat="1" ht="23.25" customHeight="1">
      <c r="B702" s="50"/>
      <c r="C702" s="103" t="s">
        <v>12</v>
      </c>
      <c r="D702" s="95" t="s">
        <v>672</v>
      </c>
      <c r="E702" s="96"/>
      <c r="F702" s="50" t="s">
        <v>615</v>
      </c>
      <c r="G702" s="32">
        <v>50</v>
      </c>
      <c r="H702" s="33">
        <v>37</v>
      </c>
      <c r="I702" s="33">
        <f t="shared" si="100"/>
        <v>1850</v>
      </c>
      <c r="J702" s="51">
        <v>10</v>
      </c>
      <c r="K702" s="33">
        <f t="shared" si="101"/>
        <v>500</v>
      </c>
      <c r="L702" s="72">
        <f t="shared" si="102"/>
        <v>2350</v>
      </c>
      <c r="M702" s="104"/>
      <c r="N702" s="101"/>
      <c r="O702" s="55"/>
      <c r="P702" s="102"/>
      <c r="Q702" s="368"/>
    </row>
    <row r="703" spans="2:17" s="367" customFormat="1" ht="23.25" customHeight="1">
      <c r="B703" s="50"/>
      <c r="C703" s="103" t="s">
        <v>12</v>
      </c>
      <c r="D703" s="95" t="s">
        <v>673</v>
      </c>
      <c r="E703" s="96"/>
      <c r="F703" s="50" t="s">
        <v>615</v>
      </c>
      <c r="G703" s="32">
        <v>1200</v>
      </c>
      <c r="H703" s="33">
        <v>31</v>
      </c>
      <c r="I703" s="33">
        <f t="shared" si="100"/>
        <v>37200</v>
      </c>
      <c r="J703" s="51">
        <v>22</v>
      </c>
      <c r="K703" s="33">
        <f t="shared" si="101"/>
        <v>26400</v>
      </c>
      <c r="L703" s="72">
        <f t="shared" si="102"/>
        <v>63600</v>
      </c>
      <c r="M703" s="104"/>
      <c r="N703" s="101"/>
      <c r="O703" s="55"/>
      <c r="P703" s="102"/>
      <c r="Q703" s="368"/>
    </row>
    <row r="704" spans="2:17" ht="23.25" customHeight="1">
      <c r="B704" s="50"/>
      <c r="C704" s="103" t="s">
        <v>12</v>
      </c>
      <c r="D704" s="95" t="s">
        <v>623</v>
      </c>
      <c r="E704" s="96"/>
      <c r="F704" s="50" t="s">
        <v>624</v>
      </c>
      <c r="G704" s="32">
        <v>1</v>
      </c>
      <c r="H704" s="33">
        <v>10505</v>
      </c>
      <c r="I704" s="33">
        <f t="shared" si="100"/>
        <v>10505</v>
      </c>
      <c r="J704" s="413">
        <v>0</v>
      </c>
      <c r="K704" s="94">
        <f t="shared" si="101"/>
        <v>0</v>
      </c>
      <c r="L704" s="72">
        <f t="shared" si="102"/>
        <v>10505</v>
      </c>
      <c r="M704" s="104"/>
      <c r="N704" s="101"/>
    </row>
    <row r="705" spans="2:17" ht="23.25" customHeight="1">
      <c r="B705" s="50"/>
      <c r="C705" s="103"/>
      <c r="D705" s="95"/>
      <c r="E705" s="96"/>
      <c r="F705" s="50"/>
      <c r="G705" s="32"/>
      <c r="H705" s="33"/>
      <c r="I705" s="33"/>
      <c r="J705" s="51"/>
      <c r="K705" s="33"/>
      <c r="L705" s="72"/>
      <c r="M705" s="104"/>
      <c r="N705" s="101"/>
    </row>
    <row r="706" spans="2:17" ht="23.25" customHeight="1">
      <c r="B706" s="50"/>
      <c r="C706" s="403"/>
      <c r="D706" s="137"/>
      <c r="E706" s="49" t="s">
        <v>863</v>
      </c>
      <c r="F706" s="50"/>
      <c r="G706" s="32"/>
      <c r="H706" s="33"/>
      <c r="I706" s="34">
        <f>SUM(I696:I705)</f>
        <v>87055</v>
      </c>
      <c r="J706" s="51"/>
      <c r="K706" s="34">
        <f>SUM(K696:K705)</f>
        <v>39860</v>
      </c>
      <c r="L706" s="34">
        <f>SUM(L696:L705)</f>
        <v>126915</v>
      </c>
      <c r="M706" s="104"/>
      <c r="N706" s="101"/>
    </row>
    <row r="707" spans="2:17" ht="23.25" customHeight="1">
      <c r="B707" s="50"/>
      <c r="C707" s="103"/>
      <c r="D707" s="95"/>
      <c r="E707" s="96"/>
      <c r="F707" s="50"/>
      <c r="G707" s="32"/>
      <c r="H707" s="33"/>
      <c r="I707" s="33"/>
      <c r="J707" s="51"/>
      <c r="K707" s="33"/>
      <c r="L707" s="72"/>
      <c r="M707" s="104"/>
      <c r="N707" s="101"/>
    </row>
    <row r="708" spans="2:17" ht="23.25" customHeight="1">
      <c r="B708" s="50"/>
      <c r="C708" s="403"/>
      <c r="D708" s="47" t="s">
        <v>695</v>
      </c>
      <c r="E708" s="48"/>
      <c r="F708" s="50"/>
      <c r="G708" s="32"/>
      <c r="H708" s="33"/>
      <c r="I708" s="34"/>
      <c r="J708" s="51"/>
      <c r="K708" s="34"/>
      <c r="L708" s="52"/>
      <c r="M708" s="104"/>
      <c r="N708" s="101"/>
    </row>
    <row r="709" spans="2:17" s="367" customFormat="1" ht="23.25" customHeight="1">
      <c r="B709" s="98">
        <v>1</v>
      </c>
      <c r="C709" s="121" t="s">
        <v>658</v>
      </c>
      <c r="D709" s="47"/>
      <c r="E709" s="49"/>
      <c r="F709" s="98"/>
      <c r="G709" s="75"/>
      <c r="H709" s="34"/>
      <c r="I709" s="34"/>
      <c r="J709" s="99"/>
      <c r="K709" s="34"/>
      <c r="L709" s="52"/>
      <c r="M709" s="104"/>
      <c r="N709" s="101"/>
      <c r="O709" s="55"/>
      <c r="P709" s="102"/>
      <c r="Q709" s="368"/>
    </row>
    <row r="710" spans="2:17" s="367" customFormat="1" ht="23.25" customHeight="1">
      <c r="B710" s="50"/>
      <c r="C710" s="103" t="s">
        <v>12</v>
      </c>
      <c r="D710" s="95" t="s">
        <v>659</v>
      </c>
      <c r="E710" s="96"/>
      <c r="F710" s="50" t="s">
        <v>601</v>
      </c>
      <c r="G710" s="32">
        <v>2</v>
      </c>
      <c r="H710" s="33">
        <v>43290</v>
      </c>
      <c r="I710" s="33">
        <f t="shared" ref="I710:I719" si="103">H710*G710</f>
        <v>86580</v>
      </c>
      <c r="J710" s="51">
        <v>5000</v>
      </c>
      <c r="K710" s="33">
        <f t="shared" ref="K710:K716" si="104">J710*G710</f>
        <v>10000</v>
      </c>
      <c r="L710" s="72">
        <f t="shared" ref="L710:L719" si="105">K710+I710</f>
        <v>96580</v>
      </c>
      <c r="M710" s="104"/>
      <c r="N710" s="101"/>
      <c r="O710" s="55"/>
      <c r="P710" s="102"/>
      <c r="Q710" s="368"/>
    </row>
    <row r="711" spans="2:17" ht="23.25" customHeight="1">
      <c r="B711" s="50"/>
      <c r="C711" s="103" t="s">
        <v>12</v>
      </c>
      <c r="D711" s="95" t="s">
        <v>660</v>
      </c>
      <c r="E711" s="96"/>
      <c r="F711" s="50" t="s">
        <v>601</v>
      </c>
      <c r="G711" s="32">
        <v>2</v>
      </c>
      <c r="H711" s="33">
        <v>45900</v>
      </c>
      <c r="I711" s="33">
        <f t="shared" si="103"/>
        <v>91800</v>
      </c>
      <c r="J711" s="51">
        <v>100</v>
      </c>
      <c r="K711" s="33">
        <f t="shared" si="104"/>
        <v>200</v>
      </c>
      <c r="L711" s="72">
        <f t="shared" si="105"/>
        <v>92000</v>
      </c>
      <c r="M711" s="104"/>
      <c r="N711" s="101"/>
    </row>
    <row r="712" spans="2:17" ht="23.25" customHeight="1">
      <c r="B712" s="50"/>
      <c r="C712" s="103" t="s">
        <v>12</v>
      </c>
      <c r="D712" s="95" t="s">
        <v>661</v>
      </c>
      <c r="E712" s="96"/>
      <c r="F712" s="50" t="s">
        <v>601</v>
      </c>
      <c r="G712" s="32">
        <v>4</v>
      </c>
      <c r="H712" s="33">
        <v>4860</v>
      </c>
      <c r="I712" s="33">
        <f t="shared" si="103"/>
        <v>19440</v>
      </c>
      <c r="J712" s="51">
        <v>100</v>
      </c>
      <c r="K712" s="33">
        <f t="shared" si="104"/>
        <v>400</v>
      </c>
      <c r="L712" s="72">
        <f t="shared" si="105"/>
        <v>19840</v>
      </c>
      <c r="M712" s="104"/>
      <c r="N712" s="101"/>
    </row>
    <row r="713" spans="2:17" ht="23.25" customHeight="1">
      <c r="B713" s="50"/>
      <c r="C713" s="103" t="s">
        <v>12</v>
      </c>
      <c r="D713" s="95" t="s">
        <v>662</v>
      </c>
      <c r="E713" s="96"/>
      <c r="F713" s="50" t="s">
        <v>601</v>
      </c>
      <c r="G713" s="32">
        <v>21</v>
      </c>
      <c r="H713" s="33">
        <v>8640</v>
      </c>
      <c r="I713" s="33">
        <f t="shared" si="103"/>
        <v>181440</v>
      </c>
      <c r="J713" s="51">
        <v>100</v>
      </c>
      <c r="K713" s="33">
        <f t="shared" si="104"/>
        <v>2100</v>
      </c>
      <c r="L713" s="72">
        <f t="shared" si="105"/>
        <v>183540</v>
      </c>
      <c r="M713" s="104"/>
      <c r="N713" s="101"/>
    </row>
    <row r="714" spans="2:17" ht="23.25" customHeight="1">
      <c r="B714" s="50"/>
      <c r="C714" s="103" t="s">
        <v>12</v>
      </c>
      <c r="D714" s="95" t="s">
        <v>663</v>
      </c>
      <c r="E714" s="96"/>
      <c r="F714" s="50" t="s">
        <v>601</v>
      </c>
      <c r="G714" s="32">
        <v>21</v>
      </c>
      <c r="H714" s="33">
        <v>1800</v>
      </c>
      <c r="I714" s="33">
        <f t="shared" si="103"/>
        <v>37800</v>
      </c>
      <c r="J714" s="51">
        <v>100</v>
      </c>
      <c r="K714" s="33">
        <f t="shared" si="104"/>
        <v>2100</v>
      </c>
      <c r="L714" s="72">
        <f t="shared" si="105"/>
        <v>39900</v>
      </c>
      <c r="M714" s="104"/>
      <c r="N714" s="101"/>
    </row>
    <row r="715" spans="2:17" ht="23.25" customHeight="1">
      <c r="B715" s="50"/>
      <c r="C715" s="103" t="s">
        <v>12</v>
      </c>
      <c r="D715" s="95" t="s">
        <v>664</v>
      </c>
      <c r="E715" s="96"/>
      <c r="F715" s="50" t="s">
        <v>601</v>
      </c>
      <c r="G715" s="32">
        <v>13</v>
      </c>
      <c r="H715" s="33">
        <v>3600</v>
      </c>
      <c r="I715" s="33">
        <f t="shared" si="103"/>
        <v>46800</v>
      </c>
      <c r="J715" s="51">
        <v>100</v>
      </c>
      <c r="K715" s="33">
        <f t="shared" si="104"/>
        <v>1300</v>
      </c>
      <c r="L715" s="72">
        <f t="shared" si="105"/>
        <v>48100</v>
      </c>
      <c r="M715" s="104"/>
      <c r="N715" s="101"/>
      <c r="Q715" s="102">
        <f>L964</f>
        <v>984019</v>
      </c>
    </row>
    <row r="716" spans="2:17" ht="23.25" customHeight="1">
      <c r="B716" s="50"/>
      <c r="C716" s="103" t="s">
        <v>12</v>
      </c>
      <c r="D716" s="95" t="s">
        <v>665</v>
      </c>
      <c r="E716" s="96"/>
      <c r="F716" s="50" t="s">
        <v>601</v>
      </c>
      <c r="G716" s="32">
        <v>6</v>
      </c>
      <c r="H716" s="33">
        <v>7290</v>
      </c>
      <c r="I716" s="33">
        <f t="shared" si="103"/>
        <v>43740</v>
      </c>
      <c r="J716" s="51">
        <v>100</v>
      </c>
      <c r="K716" s="33">
        <f t="shared" si="104"/>
        <v>600</v>
      </c>
      <c r="L716" s="72">
        <f t="shared" si="105"/>
        <v>44340</v>
      </c>
      <c r="M716" s="104"/>
      <c r="N716" s="101"/>
      <c r="P716" s="100">
        <f>SUM(L833:L851)</f>
        <v>30100</v>
      </c>
    </row>
    <row r="717" spans="2:17" ht="23.25" customHeight="1">
      <c r="B717" s="50"/>
      <c r="C717" s="103" t="s">
        <v>12</v>
      </c>
      <c r="D717" s="95" t="s">
        <v>952</v>
      </c>
      <c r="E717" s="96"/>
      <c r="F717" s="50" t="s">
        <v>953</v>
      </c>
      <c r="G717" s="32">
        <v>310</v>
      </c>
      <c r="H717" s="33">
        <v>28</v>
      </c>
      <c r="I717" s="33">
        <f>H717*G717</f>
        <v>8680</v>
      </c>
      <c r="J717" s="51">
        <v>10</v>
      </c>
      <c r="K717" s="33">
        <f>J717*G717</f>
        <v>3100</v>
      </c>
      <c r="L717" s="72">
        <f>K717+I717</f>
        <v>11780</v>
      </c>
      <c r="N717" s="79">
        <f>SUM(I833:I851)</f>
        <v>0</v>
      </c>
      <c r="O717" s="55">
        <f>SUM(K833:K851)</f>
        <v>30100</v>
      </c>
    </row>
    <row r="718" spans="2:17" s="367" customFormat="1" ht="23.25" customHeight="1">
      <c r="B718" s="50"/>
      <c r="C718" s="103" t="s">
        <v>12</v>
      </c>
      <c r="D718" s="95" t="s">
        <v>673</v>
      </c>
      <c r="E718" s="96"/>
      <c r="F718" s="50" t="s">
        <v>615</v>
      </c>
      <c r="G718" s="32">
        <v>180</v>
      </c>
      <c r="H718" s="33">
        <v>31</v>
      </c>
      <c r="I718" s="33">
        <f>H718*G718</f>
        <v>5580</v>
      </c>
      <c r="J718" s="51">
        <v>22</v>
      </c>
      <c r="K718" s="33">
        <f>J718*G718</f>
        <v>3960</v>
      </c>
      <c r="L718" s="72">
        <f>K718+I718</f>
        <v>9540</v>
      </c>
      <c r="M718" s="91"/>
      <c r="N718" s="76"/>
      <c r="O718" s="77"/>
      <c r="P718" s="102"/>
      <c r="Q718" s="368"/>
    </row>
    <row r="719" spans="2:17" ht="23.25" customHeight="1">
      <c r="B719" s="50"/>
      <c r="C719" s="103" t="s">
        <v>12</v>
      </c>
      <c r="D719" s="95" t="s">
        <v>623</v>
      </c>
      <c r="E719" s="96"/>
      <c r="F719" s="50" t="s">
        <v>624</v>
      </c>
      <c r="G719" s="32">
        <v>1</v>
      </c>
      <c r="H719" s="33">
        <v>1984</v>
      </c>
      <c r="I719" s="33">
        <f t="shared" si="103"/>
        <v>1984</v>
      </c>
      <c r="J719" s="413">
        <v>0</v>
      </c>
      <c r="K719" s="94">
        <f t="shared" ref="K719" si="106">J719*G719</f>
        <v>0</v>
      </c>
      <c r="L719" s="72">
        <f t="shared" si="105"/>
        <v>1984</v>
      </c>
      <c r="M719" s="104"/>
      <c r="N719" s="101"/>
    </row>
    <row r="720" spans="2:17" ht="23.25" customHeight="1">
      <c r="B720" s="50"/>
      <c r="C720" s="103"/>
      <c r="D720" s="95"/>
      <c r="E720" s="96"/>
      <c r="F720" s="50"/>
      <c r="G720" s="32"/>
      <c r="H720" s="33"/>
      <c r="I720" s="33"/>
      <c r="J720" s="51"/>
      <c r="K720" s="33"/>
      <c r="L720" s="72"/>
      <c r="M720" s="104"/>
      <c r="N720" s="101"/>
    </row>
    <row r="721" spans="2:18" ht="23.25" customHeight="1">
      <c r="B721" s="50"/>
      <c r="C721" s="403"/>
      <c r="D721" s="137"/>
      <c r="E721" s="49" t="s">
        <v>862</v>
      </c>
      <c r="F721" s="50"/>
      <c r="G721" s="32"/>
      <c r="H721" s="33"/>
      <c r="I721" s="34">
        <f>SUM(I709:I720)</f>
        <v>523844</v>
      </c>
      <c r="J721" s="51"/>
      <c r="K721" s="34">
        <f>SUM(K709:K720)</f>
        <v>23760</v>
      </c>
      <c r="L721" s="34">
        <f>SUM(L709:L720)</f>
        <v>547604</v>
      </c>
      <c r="M721" s="104"/>
      <c r="N721" s="101"/>
      <c r="P721" s="100">
        <f>SUM(L857:L939)</f>
        <v>2835513.23</v>
      </c>
      <c r="Q721" s="329"/>
      <c r="R721" s="329"/>
    </row>
    <row r="722" spans="2:18" ht="23.25" customHeight="1">
      <c r="B722" s="50"/>
      <c r="C722" s="103"/>
      <c r="D722" s="95"/>
      <c r="E722" s="96"/>
      <c r="F722" s="50"/>
      <c r="G722" s="32"/>
      <c r="H722" s="33"/>
      <c r="I722" s="33"/>
      <c r="J722" s="51"/>
      <c r="K722" s="33"/>
      <c r="L722" s="72"/>
      <c r="M722" s="104"/>
      <c r="N722" s="101"/>
      <c r="P722" s="368">
        <f>+G856*(H856+J856)</f>
        <v>0</v>
      </c>
      <c r="Q722" s="102">
        <f>L990</f>
        <v>377220</v>
      </c>
    </row>
    <row r="723" spans="2:18" ht="23.25" customHeight="1">
      <c r="B723" s="50"/>
      <c r="C723" s="403"/>
      <c r="D723" s="47" t="s">
        <v>697</v>
      </c>
      <c r="E723" s="48"/>
      <c r="F723" s="50"/>
      <c r="G723" s="32"/>
      <c r="H723" s="33"/>
      <c r="I723" s="34"/>
      <c r="J723" s="51"/>
      <c r="K723" s="34"/>
      <c r="L723" s="52"/>
      <c r="M723" s="104"/>
      <c r="N723" s="101"/>
    </row>
    <row r="724" spans="2:18" ht="23.25" customHeight="1">
      <c r="B724" s="98">
        <v>1</v>
      </c>
      <c r="C724" s="121" t="s">
        <v>674</v>
      </c>
      <c r="D724" s="47"/>
      <c r="E724" s="49"/>
      <c r="F724" s="98"/>
      <c r="G724" s="75"/>
      <c r="H724" s="34"/>
      <c r="I724" s="34"/>
      <c r="J724" s="99"/>
      <c r="K724" s="34"/>
      <c r="L724" s="52"/>
      <c r="M724" s="104"/>
      <c r="N724" s="101"/>
    </row>
    <row r="725" spans="2:18" ht="23.25" customHeight="1">
      <c r="B725" s="98"/>
      <c r="C725" s="103" t="s">
        <v>12</v>
      </c>
      <c r="D725" s="425" t="s">
        <v>1108</v>
      </c>
      <c r="E725" s="49"/>
      <c r="F725" s="50" t="s">
        <v>601</v>
      </c>
      <c r="G725" s="32">
        <v>39</v>
      </c>
      <c r="H725" s="33">
        <v>14000</v>
      </c>
      <c r="I725" s="33">
        <f t="shared" ref="I725:I740" si="107">H725*G725</f>
        <v>546000</v>
      </c>
      <c r="J725" s="51">
        <v>500</v>
      </c>
      <c r="K725" s="33">
        <f t="shared" ref="K725:K740" si="108">J725*G725</f>
        <v>19500</v>
      </c>
      <c r="L725" s="72">
        <f t="shared" ref="L725:L740" si="109">K725+I725</f>
        <v>565500</v>
      </c>
      <c r="M725" s="104"/>
      <c r="N725" s="101"/>
    </row>
    <row r="726" spans="2:18" ht="23.25" customHeight="1">
      <c r="B726" s="98"/>
      <c r="C726" s="103" t="s">
        <v>12</v>
      </c>
      <c r="D726" s="425" t="s">
        <v>1109</v>
      </c>
      <c r="E726" s="49"/>
      <c r="F726" s="50" t="s">
        <v>601</v>
      </c>
      <c r="G726" s="32">
        <v>6</v>
      </c>
      <c r="H726" s="33">
        <v>14000</v>
      </c>
      <c r="I726" s="33">
        <f t="shared" si="107"/>
        <v>84000</v>
      </c>
      <c r="J726" s="51">
        <v>500</v>
      </c>
      <c r="K726" s="33">
        <f t="shared" si="108"/>
        <v>3000</v>
      </c>
      <c r="L726" s="72">
        <f t="shared" si="109"/>
        <v>87000</v>
      </c>
      <c r="M726" s="104"/>
      <c r="N726" s="101"/>
    </row>
    <row r="727" spans="2:18" ht="23.25" customHeight="1">
      <c r="B727" s="98"/>
      <c r="C727" s="103" t="s">
        <v>12</v>
      </c>
      <c r="D727" s="425" t="s">
        <v>1110</v>
      </c>
      <c r="E727" s="49"/>
      <c r="F727" s="50" t="s">
        <v>601</v>
      </c>
      <c r="G727" s="32">
        <v>1</v>
      </c>
      <c r="H727" s="33">
        <v>95500</v>
      </c>
      <c r="I727" s="33">
        <f t="shared" si="107"/>
        <v>95500</v>
      </c>
      <c r="J727" s="51">
        <v>1000</v>
      </c>
      <c r="K727" s="33">
        <f t="shared" si="108"/>
        <v>1000</v>
      </c>
      <c r="L727" s="72">
        <f t="shared" si="109"/>
        <v>96500</v>
      </c>
      <c r="M727" s="104"/>
      <c r="N727" s="101"/>
    </row>
    <row r="728" spans="2:18" ht="23.25" customHeight="1">
      <c r="B728" s="98"/>
      <c r="C728" s="103" t="s">
        <v>12</v>
      </c>
      <c r="D728" s="425" t="s">
        <v>984</v>
      </c>
      <c r="E728" s="49"/>
      <c r="F728" s="50" t="s">
        <v>601</v>
      </c>
      <c r="G728" s="32">
        <v>1</v>
      </c>
      <c r="H728" s="33">
        <v>3000</v>
      </c>
      <c r="I728" s="33">
        <f t="shared" si="107"/>
        <v>3000</v>
      </c>
      <c r="J728" s="51">
        <v>0</v>
      </c>
      <c r="K728" s="94">
        <f t="shared" si="108"/>
        <v>0</v>
      </c>
      <c r="L728" s="72">
        <f t="shared" si="109"/>
        <v>3000</v>
      </c>
      <c r="M728" s="104"/>
      <c r="N728" s="101"/>
    </row>
    <row r="729" spans="2:18" ht="23.25" customHeight="1">
      <c r="B729" s="98"/>
      <c r="C729" s="103" t="s">
        <v>12</v>
      </c>
      <c r="D729" s="425" t="s">
        <v>679</v>
      </c>
      <c r="E729" s="49"/>
      <c r="F729" s="50" t="s">
        <v>601</v>
      </c>
      <c r="G729" s="32">
        <v>1</v>
      </c>
      <c r="H729" s="33">
        <v>2200</v>
      </c>
      <c r="I729" s="33">
        <f t="shared" si="107"/>
        <v>2200</v>
      </c>
      <c r="J729" s="51">
        <v>0</v>
      </c>
      <c r="K729" s="33">
        <f t="shared" si="108"/>
        <v>0</v>
      </c>
      <c r="L729" s="72">
        <f t="shared" si="109"/>
        <v>2200</v>
      </c>
      <c r="M729" s="104"/>
      <c r="N729" s="101"/>
    </row>
    <row r="730" spans="2:18" ht="23.25" customHeight="1">
      <c r="B730" s="98"/>
      <c r="C730" s="103" t="s">
        <v>12</v>
      </c>
      <c r="D730" s="425" t="s">
        <v>680</v>
      </c>
      <c r="E730" s="49"/>
      <c r="F730" s="50" t="s">
        <v>601</v>
      </c>
      <c r="G730" s="32">
        <v>1</v>
      </c>
      <c r="H730" s="33">
        <v>1000</v>
      </c>
      <c r="I730" s="33">
        <f t="shared" si="107"/>
        <v>1000</v>
      </c>
      <c r="J730" s="51"/>
      <c r="K730" s="33">
        <f t="shared" si="108"/>
        <v>0</v>
      </c>
      <c r="L730" s="72">
        <f t="shared" si="109"/>
        <v>1000</v>
      </c>
      <c r="M730" s="104"/>
      <c r="N730" s="101"/>
      <c r="Q730" s="102">
        <f>+L997-P867</f>
        <v>1260000</v>
      </c>
    </row>
    <row r="731" spans="2:18" ht="23.25" customHeight="1">
      <c r="B731" s="98"/>
      <c r="C731" s="103" t="s">
        <v>12</v>
      </c>
      <c r="D731" s="425" t="s">
        <v>998</v>
      </c>
      <c r="E731" s="49"/>
      <c r="F731" s="50" t="s">
        <v>601</v>
      </c>
      <c r="G731" s="32">
        <v>2</v>
      </c>
      <c r="H731" s="33">
        <v>100000</v>
      </c>
      <c r="I731" s="33">
        <f t="shared" si="107"/>
        <v>200000</v>
      </c>
      <c r="J731" s="51">
        <v>1000</v>
      </c>
      <c r="K731" s="94">
        <f t="shared" si="108"/>
        <v>2000</v>
      </c>
      <c r="L731" s="72">
        <f t="shared" si="109"/>
        <v>202000</v>
      </c>
      <c r="M731" s="104"/>
      <c r="N731" s="101"/>
    </row>
    <row r="732" spans="2:18" ht="23.25" customHeight="1">
      <c r="B732" s="50"/>
      <c r="C732" s="103" t="s">
        <v>12</v>
      </c>
      <c r="D732" s="425" t="s">
        <v>1111</v>
      </c>
      <c r="E732" s="96"/>
      <c r="F732" s="50" t="s">
        <v>601</v>
      </c>
      <c r="G732" s="32">
        <v>4</v>
      </c>
      <c r="H732" s="33">
        <v>19000</v>
      </c>
      <c r="I732" s="33">
        <f t="shared" si="107"/>
        <v>76000</v>
      </c>
      <c r="J732" s="51">
        <v>0</v>
      </c>
      <c r="K732" s="33">
        <f t="shared" si="108"/>
        <v>0</v>
      </c>
      <c r="L732" s="72">
        <f t="shared" si="109"/>
        <v>76000</v>
      </c>
      <c r="M732" s="104"/>
      <c r="N732" s="101"/>
      <c r="Q732" s="102">
        <f>+L999-P869</f>
        <v>0</v>
      </c>
    </row>
    <row r="733" spans="2:18" ht="23.25" customHeight="1">
      <c r="B733" s="50"/>
      <c r="C733" s="103" t="s">
        <v>12</v>
      </c>
      <c r="D733" s="425" t="s">
        <v>980</v>
      </c>
      <c r="E733" s="96"/>
      <c r="F733" s="50" t="s">
        <v>601</v>
      </c>
      <c r="G733" s="32">
        <v>1</v>
      </c>
      <c r="H733" s="33">
        <v>52000</v>
      </c>
      <c r="I733" s="33">
        <f t="shared" si="107"/>
        <v>52000</v>
      </c>
      <c r="J733" s="51">
        <v>1000</v>
      </c>
      <c r="K733" s="94">
        <f t="shared" si="108"/>
        <v>1000</v>
      </c>
      <c r="L733" s="72">
        <f t="shared" si="109"/>
        <v>53000</v>
      </c>
      <c r="M733" s="104"/>
      <c r="N733" s="101"/>
      <c r="Q733" s="102">
        <f>+L1000-P870</f>
        <v>0</v>
      </c>
    </row>
    <row r="734" spans="2:18" s="367" customFormat="1" ht="23.25" customHeight="1">
      <c r="B734" s="50"/>
      <c r="C734" s="103" t="s">
        <v>12</v>
      </c>
      <c r="D734" s="425" t="s">
        <v>1112</v>
      </c>
      <c r="E734" s="96"/>
      <c r="F734" s="50" t="s">
        <v>601</v>
      </c>
      <c r="G734" s="32">
        <v>1</v>
      </c>
      <c r="H734" s="33">
        <v>63900</v>
      </c>
      <c r="I734" s="33">
        <f t="shared" si="107"/>
        <v>63900</v>
      </c>
      <c r="J734" s="413">
        <v>0</v>
      </c>
      <c r="K734" s="94">
        <f t="shared" si="108"/>
        <v>0</v>
      </c>
      <c r="L734" s="72">
        <f t="shared" si="109"/>
        <v>63900</v>
      </c>
      <c r="M734" s="104"/>
      <c r="N734" s="101"/>
      <c r="O734" s="55"/>
      <c r="P734" s="368">
        <f>+G867*(H867+J867)</f>
        <v>0</v>
      </c>
      <c r="Q734" s="368">
        <f>+L1001-P871</f>
        <v>0</v>
      </c>
    </row>
    <row r="735" spans="2:18" ht="23.25" customHeight="1">
      <c r="B735" s="50"/>
      <c r="C735" s="103" t="s">
        <v>12</v>
      </c>
      <c r="D735" s="425" t="s">
        <v>1113</v>
      </c>
      <c r="E735" s="96"/>
      <c r="F735" s="50" t="s">
        <v>601</v>
      </c>
      <c r="G735" s="32">
        <v>1</v>
      </c>
      <c r="H735" s="33">
        <v>10000</v>
      </c>
      <c r="I735" s="33">
        <f t="shared" si="107"/>
        <v>10000</v>
      </c>
      <c r="J735" s="413">
        <v>0</v>
      </c>
      <c r="K735" s="94">
        <f t="shared" si="108"/>
        <v>0</v>
      </c>
      <c r="L735" s="72">
        <f t="shared" si="109"/>
        <v>10000</v>
      </c>
      <c r="M735" s="104"/>
      <c r="N735" s="101"/>
    </row>
    <row r="736" spans="2:18" ht="23.25" customHeight="1">
      <c r="B736" s="50"/>
      <c r="C736" s="103" t="s">
        <v>12</v>
      </c>
      <c r="D736" s="425" t="s">
        <v>1114</v>
      </c>
      <c r="E736" s="96"/>
      <c r="F736" s="50" t="s">
        <v>601</v>
      </c>
      <c r="G736" s="32">
        <v>2</v>
      </c>
      <c r="H736" s="33">
        <v>19000</v>
      </c>
      <c r="I736" s="33">
        <f t="shared" si="107"/>
        <v>38000</v>
      </c>
      <c r="J736" s="384">
        <v>0</v>
      </c>
      <c r="K736" s="97">
        <f t="shared" si="108"/>
        <v>0</v>
      </c>
      <c r="L736" s="72">
        <f t="shared" si="109"/>
        <v>38000</v>
      </c>
      <c r="M736" s="104"/>
      <c r="N736" s="101"/>
    </row>
    <row r="737" spans="2:18" ht="23.25" customHeight="1">
      <c r="B737" s="50"/>
      <c r="C737" s="103" t="s">
        <v>12</v>
      </c>
      <c r="D737" s="425" t="s">
        <v>987</v>
      </c>
      <c r="E737" s="96"/>
      <c r="F737" s="50" t="s">
        <v>601</v>
      </c>
      <c r="G737" s="32">
        <v>2</v>
      </c>
      <c r="H737" s="33">
        <v>1000</v>
      </c>
      <c r="I737" s="33">
        <f t="shared" si="107"/>
        <v>2000</v>
      </c>
      <c r="J737" s="384">
        <v>200</v>
      </c>
      <c r="K737" s="97">
        <f t="shared" si="108"/>
        <v>400</v>
      </c>
      <c r="L737" s="72">
        <f t="shared" si="109"/>
        <v>2400</v>
      </c>
      <c r="M737" s="104"/>
      <c r="N737" s="101"/>
    </row>
    <row r="738" spans="2:18" ht="23.25" customHeight="1">
      <c r="B738" s="50"/>
      <c r="C738" s="103" t="s">
        <v>12</v>
      </c>
      <c r="D738" s="95" t="s">
        <v>1115</v>
      </c>
      <c r="E738" s="96"/>
      <c r="F738" s="50" t="s">
        <v>615</v>
      </c>
      <c r="G738" s="32">
        <v>15000</v>
      </c>
      <c r="H738" s="33">
        <v>20</v>
      </c>
      <c r="I738" s="33">
        <f>H738*G738</f>
        <v>300000</v>
      </c>
      <c r="J738" s="51">
        <v>10</v>
      </c>
      <c r="K738" s="33">
        <f>J738*G738</f>
        <v>150000</v>
      </c>
      <c r="L738" s="72">
        <f>K738+I738</f>
        <v>450000</v>
      </c>
      <c r="M738" s="104"/>
      <c r="N738" s="101"/>
    </row>
    <row r="739" spans="2:18" ht="23.25" customHeight="1">
      <c r="B739" s="50"/>
      <c r="C739" s="103" t="s">
        <v>12</v>
      </c>
      <c r="D739" s="95" t="s">
        <v>1116</v>
      </c>
      <c r="E739" s="96"/>
      <c r="F739" s="50" t="s">
        <v>615</v>
      </c>
      <c r="G739" s="32">
        <v>2100</v>
      </c>
      <c r="H739" s="33">
        <v>31</v>
      </c>
      <c r="I739" s="33">
        <f t="shared" si="107"/>
        <v>65100</v>
      </c>
      <c r="J739" s="51">
        <v>22</v>
      </c>
      <c r="K739" s="33">
        <f t="shared" si="108"/>
        <v>46200</v>
      </c>
      <c r="L739" s="72">
        <f t="shared" si="109"/>
        <v>111300</v>
      </c>
    </row>
    <row r="740" spans="2:18" ht="23.25" customHeight="1">
      <c r="B740" s="50"/>
      <c r="C740" s="103" t="s">
        <v>12</v>
      </c>
      <c r="D740" s="95" t="s">
        <v>623</v>
      </c>
      <c r="E740" s="96"/>
      <c r="F740" s="50" t="s">
        <v>624</v>
      </c>
      <c r="G740" s="32">
        <v>1</v>
      </c>
      <c r="H740" s="33">
        <v>43020</v>
      </c>
      <c r="I740" s="33">
        <f t="shared" si="107"/>
        <v>43020</v>
      </c>
      <c r="J740" s="413">
        <v>0</v>
      </c>
      <c r="K740" s="94">
        <f t="shared" si="108"/>
        <v>0</v>
      </c>
      <c r="L740" s="72">
        <f t="shared" si="109"/>
        <v>43020</v>
      </c>
      <c r="N740" s="79"/>
    </row>
    <row r="741" spans="2:18" ht="23.25" customHeight="1">
      <c r="B741" s="50"/>
      <c r="C741" s="103"/>
      <c r="D741" s="95"/>
      <c r="E741" s="96"/>
      <c r="F741" s="50"/>
      <c r="G741" s="32"/>
      <c r="H741" s="33"/>
      <c r="I741" s="33"/>
      <c r="J741" s="51"/>
      <c r="K741" s="33"/>
      <c r="L741" s="72"/>
      <c r="R741" s="104">
        <v>8610</v>
      </c>
    </row>
    <row r="742" spans="2:18" ht="23.25" customHeight="1">
      <c r="B742" s="50"/>
      <c r="C742" s="403"/>
      <c r="D742" s="137"/>
      <c r="E742" s="49" t="s">
        <v>861</v>
      </c>
      <c r="F742" s="50"/>
      <c r="G742" s="32"/>
      <c r="H742" s="33"/>
      <c r="I742" s="34">
        <f>SUM(I724:I741)</f>
        <v>1581720</v>
      </c>
      <c r="J742" s="51"/>
      <c r="K742" s="34">
        <f>SUM(K724:K741)</f>
        <v>223100</v>
      </c>
      <c r="L742" s="52">
        <f>I742+K742</f>
        <v>1804820</v>
      </c>
      <c r="N742" s="79">
        <f>SUM(I857:I939)</f>
        <v>2184505.23</v>
      </c>
      <c r="O742" s="55">
        <f>SUM(K857:K939)</f>
        <v>651008</v>
      </c>
      <c r="R742" s="104">
        <v>12300</v>
      </c>
    </row>
    <row r="743" spans="2:18" ht="23.25" customHeight="1">
      <c r="B743" s="50"/>
      <c r="C743" s="103"/>
      <c r="D743" s="95"/>
      <c r="E743" s="96"/>
      <c r="F743" s="50"/>
      <c r="G743" s="32"/>
      <c r="H743" s="33"/>
      <c r="I743" s="33"/>
      <c r="J743" s="51"/>
      <c r="K743" s="33"/>
      <c r="L743" s="72"/>
      <c r="M743" s="91"/>
      <c r="N743" s="76"/>
      <c r="O743" s="77"/>
      <c r="R743" s="104">
        <v>14700</v>
      </c>
    </row>
    <row r="744" spans="2:18" ht="23.25" customHeight="1">
      <c r="B744" s="50"/>
      <c r="C744" s="403"/>
      <c r="D744" s="47" t="s">
        <v>698</v>
      </c>
      <c r="E744" s="48"/>
      <c r="F744" s="50"/>
      <c r="G744" s="32"/>
      <c r="H744" s="33"/>
      <c r="I744" s="34"/>
      <c r="J744" s="51"/>
      <c r="K744" s="34"/>
      <c r="L744" s="52"/>
      <c r="M744" s="104"/>
      <c r="N744" s="426"/>
      <c r="R744" s="104">
        <v>19600</v>
      </c>
    </row>
    <row r="745" spans="2:18" s="367" customFormat="1" ht="23.25" customHeight="1">
      <c r="B745" s="98">
        <v>1</v>
      </c>
      <c r="C745" s="121" t="s">
        <v>681</v>
      </c>
      <c r="D745" s="427"/>
      <c r="E745" s="49"/>
      <c r="F745" s="98"/>
      <c r="G745" s="75"/>
      <c r="H745" s="34"/>
      <c r="I745" s="34"/>
      <c r="J745" s="99"/>
      <c r="K745" s="34"/>
      <c r="L745" s="52"/>
      <c r="M745" s="104"/>
      <c r="N745" s="101"/>
      <c r="O745" s="55"/>
      <c r="P745" s="102"/>
      <c r="Q745" s="368"/>
      <c r="R745" s="367">
        <v>6000</v>
      </c>
    </row>
    <row r="746" spans="2:18" ht="23.25" customHeight="1">
      <c r="B746" s="50"/>
      <c r="C746" s="103" t="s">
        <v>12</v>
      </c>
      <c r="D746" s="428" t="s">
        <v>980</v>
      </c>
      <c r="E746" s="96"/>
      <c r="F746" s="50" t="s">
        <v>601</v>
      </c>
      <c r="G746" s="32">
        <v>1</v>
      </c>
      <c r="H746" s="33">
        <v>52000</v>
      </c>
      <c r="I746" s="33">
        <f t="shared" ref="I746:I763" si="110">H746*G746</f>
        <v>52000</v>
      </c>
      <c r="J746" s="51">
        <v>1000</v>
      </c>
      <c r="K746" s="33">
        <f t="shared" ref="K746:K763" si="111">J746*G746</f>
        <v>1000</v>
      </c>
      <c r="L746" s="72">
        <f t="shared" ref="L746:L763" si="112">K746+I746</f>
        <v>53000</v>
      </c>
      <c r="M746" s="104"/>
      <c r="N746" s="101"/>
      <c r="R746" s="104">
        <v>8000</v>
      </c>
    </row>
    <row r="747" spans="2:18" ht="23.25" customHeight="1">
      <c r="B747" s="50"/>
      <c r="C747" s="103" t="s">
        <v>12</v>
      </c>
      <c r="D747" s="428" t="s">
        <v>981</v>
      </c>
      <c r="E747" s="96"/>
      <c r="F747" s="50" t="s">
        <v>601</v>
      </c>
      <c r="G747" s="32">
        <v>1</v>
      </c>
      <c r="H747" s="33">
        <v>22000</v>
      </c>
      <c r="I747" s="33">
        <f t="shared" si="110"/>
        <v>22000</v>
      </c>
      <c r="J747" s="51">
        <v>1000</v>
      </c>
      <c r="K747" s="33">
        <f t="shared" si="111"/>
        <v>1000</v>
      </c>
      <c r="L747" s="72">
        <f t="shared" si="112"/>
        <v>23000</v>
      </c>
      <c r="M747" s="104"/>
      <c r="N747" s="101"/>
      <c r="P747" s="368">
        <f>+G880*(H880+J880)</f>
        <v>0</v>
      </c>
      <c r="R747" s="104">
        <v>13842</v>
      </c>
    </row>
    <row r="748" spans="2:18" ht="23.25" customHeight="1">
      <c r="B748" s="50"/>
      <c r="C748" s="103" t="s">
        <v>12</v>
      </c>
      <c r="D748" s="428" t="s">
        <v>675</v>
      </c>
      <c r="E748" s="96"/>
      <c r="F748" s="50" t="s">
        <v>601</v>
      </c>
      <c r="G748" s="32">
        <v>3</v>
      </c>
      <c r="H748" s="33">
        <v>66400</v>
      </c>
      <c r="I748" s="33">
        <f t="shared" si="110"/>
        <v>199200</v>
      </c>
      <c r="J748" s="51">
        <v>1000</v>
      </c>
      <c r="K748" s="33">
        <f t="shared" si="111"/>
        <v>3000</v>
      </c>
      <c r="L748" s="72">
        <f t="shared" si="112"/>
        <v>202200</v>
      </c>
      <c r="M748" s="104"/>
      <c r="N748" s="101"/>
      <c r="R748" s="104">
        <v>16067</v>
      </c>
    </row>
    <row r="749" spans="2:18" ht="23.25" customHeight="1">
      <c r="B749" s="50"/>
      <c r="C749" s="103" t="s">
        <v>12</v>
      </c>
      <c r="D749" s="428" t="s">
        <v>982</v>
      </c>
      <c r="E749" s="96"/>
      <c r="F749" s="50" t="s">
        <v>601</v>
      </c>
      <c r="G749" s="32">
        <v>1</v>
      </c>
      <c r="H749" s="33">
        <v>30000</v>
      </c>
      <c r="I749" s="33">
        <f t="shared" si="110"/>
        <v>30000</v>
      </c>
      <c r="J749" s="51">
        <v>1000</v>
      </c>
      <c r="K749" s="33">
        <f t="shared" si="111"/>
        <v>1000</v>
      </c>
      <c r="L749" s="72">
        <f t="shared" si="112"/>
        <v>31000</v>
      </c>
      <c r="M749" s="104"/>
      <c r="N749" s="101"/>
      <c r="R749" s="104">
        <v>6921</v>
      </c>
    </row>
    <row r="750" spans="2:18" ht="23.25" customHeight="1">
      <c r="B750" s="50"/>
      <c r="C750" s="103" t="s">
        <v>12</v>
      </c>
      <c r="D750" s="428" t="s">
        <v>983</v>
      </c>
      <c r="E750" s="96"/>
      <c r="F750" s="50" t="s">
        <v>601</v>
      </c>
      <c r="G750" s="32">
        <v>15</v>
      </c>
      <c r="H750" s="33">
        <v>10000</v>
      </c>
      <c r="I750" s="33">
        <f t="shared" si="110"/>
        <v>150000</v>
      </c>
      <c r="J750" s="51">
        <v>500</v>
      </c>
      <c r="K750" s="33">
        <f t="shared" si="111"/>
        <v>7500</v>
      </c>
      <c r="L750" s="72">
        <f t="shared" si="112"/>
        <v>157500</v>
      </c>
      <c r="M750" s="104"/>
      <c r="N750" s="101"/>
      <c r="R750" s="104">
        <f>SUM(R741:R749)</f>
        <v>106040</v>
      </c>
    </row>
    <row r="751" spans="2:18" s="367" customFormat="1" ht="23.25" customHeight="1">
      <c r="B751" s="50"/>
      <c r="C751" s="103" t="s">
        <v>12</v>
      </c>
      <c r="D751" s="428" t="s">
        <v>676</v>
      </c>
      <c r="E751" s="96"/>
      <c r="F751" s="50" t="s">
        <v>601</v>
      </c>
      <c r="G751" s="32">
        <v>7</v>
      </c>
      <c r="H751" s="33">
        <v>1000</v>
      </c>
      <c r="I751" s="33">
        <f t="shared" si="110"/>
        <v>7000</v>
      </c>
      <c r="J751" s="413">
        <v>0</v>
      </c>
      <c r="K751" s="94">
        <f t="shared" si="111"/>
        <v>0</v>
      </c>
      <c r="L751" s="72">
        <f t="shared" si="112"/>
        <v>7000</v>
      </c>
      <c r="M751" s="104"/>
      <c r="N751" s="101"/>
      <c r="O751" s="55"/>
      <c r="P751" s="102"/>
      <c r="Q751" s="368">
        <f>+L1018-P888</f>
        <v>0</v>
      </c>
    </row>
    <row r="752" spans="2:18" ht="23.25" customHeight="1">
      <c r="B752" s="50"/>
      <c r="C752" s="103" t="s">
        <v>12</v>
      </c>
      <c r="D752" s="428" t="s">
        <v>984</v>
      </c>
      <c r="E752" s="96"/>
      <c r="F752" s="50" t="s">
        <v>601</v>
      </c>
      <c r="G752" s="32">
        <v>7</v>
      </c>
      <c r="H752" s="33">
        <v>3000</v>
      </c>
      <c r="I752" s="33">
        <f t="shared" si="110"/>
        <v>21000</v>
      </c>
      <c r="J752" s="51">
        <v>0</v>
      </c>
      <c r="K752" s="33">
        <f t="shared" si="111"/>
        <v>0</v>
      </c>
      <c r="L752" s="72">
        <f t="shared" si="112"/>
        <v>21000</v>
      </c>
      <c r="M752" s="104"/>
      <c r="N752" s="101"/>
    </row>
    <row r="753" spans="2:17" ht="23.25" customHeight="1">
      <c r="B753" s="50"/>
      <c r="C753" s="103" t="s">
        <v>12</v>
      </c>
      <c r="D753" s="428" t="s">
        <v>985</v>
      </c>
      <c r="E753" s="96"/>
      <c r="F753" s="50" t="s">
        <v>601</v>
      </c>
      <c r="G753" s="32">
        <v>160</v>
      </c>
      <c r="H753" s="33">
        <v>150</v>
      </c>
      <c r="I753" s="33">
        <f t="shared" si="110"/>
        <v>24000</v>
      </c>
      <c r="J753" s="413">
        <v>0</v>
      </c>
      <c r="K753" s="94">
        <f t="shared" si="111"/>
        <v>0</v>
      </c>
      <c r="L753" s="72">
        <f t="shared" si="112"/>
        <v>24000</v>
      </c>
      <c r="M753" s="104"/>
      <c r="N753" s="101"/>
      <c r="Q753" s="102">
        <f>+L1020-P890</f>
        <v>174440</v>
      </c>
    </row>
    <row r="754" spans="2:17" ht="23.25" customHeight="1">
      <c r="B754" s="50"/>
      <c r="C754" s="103" t="s">
        <v>12</v>
      </c>
      <c r="D754" s="428" t="s">
        <v>679</v>
      </c>
      <c r="E754" s="96"/>
      <c r="F754" s="50" t="s">
        <v>601</v>
      </c>
      <c r="G754" s="32">
        <v>2</v>
      </c>
      <c r="H754" s="33">
        <v>2200</v>
      </c>
      <c r="I754" s="33">
        <f t="shared" si="110"/>
        <v>4400</v>
      </c>
      <c r="J754" s="413">
        <v>0</v>
      </c>
      <c r="K754" s="94">
        <f t="shared" si="111"/>
        <v>0</v>
      </c>
      <c r="L754" s="72">
        <f t="shared" si="112"/>
        <v>4400</v>
      </c>
      <c r="M754" s="91"/>
      <c r="N754" s="76"/>
      <c r="O754" s="77"/>
      <c r="Q754" s="102" t="e">
        <f>SUM(Q14:Q753)</f>
        <v>#REF!</v>
      </c>
    </row>
    <row r="755" spans="2:17" ht="23.25" customHeight="1">
      <c r="B755" s="50"/>
      <c r="C755" s="103" t="s">
        <v>12</v>
      </c>
      <c r="D755" s="428" t="s">
        <v>1139</v>
      </c>
      <c r="E755" s="96"/>
      <c r="F755" s="50" t="s">
        <v>601</v>
      </c>
      <c r="G755" s="32">
        <v>1</v>
      </c>
      <c r="H755" s="33">
        <v>4000</v>
      </c>
      <c r="I755" s="33">
        <f t="shared" si="110"/>
        <v>4000</v>
      </c>
      <c r="J755" s="413">
        <v>0</v>
      </c>
      <c r="K755" s="94">
        <f t="shared" si="111"/>
        <v>0</v>
      </c>
      <c r="L755" s="72">
        <f t="shared" si="112"/>
        <v>4000</v>
      </c>
      <c r="M755" s="104"/>
      <c r="N755" s="426"/>
    </row>
    <row r="756" spans="2:17" ht="23.25" customHeight="1">
      <c r="B756" s="50"/>
      <c r="C756" s="103" t="s">
        <v>12</v>
      </c>
      <c r="D756" s="428" t="s">
        <v>680</v>
      </c>
      <c r="E756" s="96"/>
      <c r="F756" s="50" t="s">
        <v>601</v>
      </c>
      <c r="G756" s="32">
        <v>2</v>
      </c>
      <c r="H756" s="33">
        <v>1000</v>
      </c>
      <c r="I756" s="33">
        <f t="shared" si="110"/>
        <v>2000</v>
      </c>
      <c r="J756" s="413">
        <v>0</v>
      </c>
      <c r="K756" s="94">
        <f t="shared" si="111"/>
        <v>0</v>
      </c>
      <c r="L756" s="72">
        <f t="shared" si="112"/>
        <v>2000</v>
      </c>
      <c r="M756" s="104"/>
      <c r="N756" s="101"/>
      <c r="P756" s="368">
        <f>+G889*(H889+J889)</f>
        <v>0</v>
      </c>
    </row>
    <row r="757" spans="2:17" ht="23.25" customHeight="1">
      <c r="B757" s="50"/>
      <c r="C757" s="103"/>
      <c r="D757" s="387" t="s">
        <v>685</v>
      </c>
      <c r="E757" s="96"/>
      <c r="F757" s="50" t="s">
        <v>601</v>
      </c>
      <c r="G757" s="32">
        <v>1</v>
      </c>
      <c r="H757" s="33">
        <v>97500</v>
      </c>
      <c r="I757" s="33">
        <f t="shared" si="110"/>
        <v>97500</v>
      </c>
      <c r="J757" s="51">
        <v>300</v>
      </c>
      <c r="K757" s="97">
        <f t="shared" si="111"/>
        <v>300</v>
      </c>
      <c r="L757" s="72">
        <f t="shared" si="112"/>
        <v>97800</v>
      </c>
      <c r="M757" s="104"/>
      <c r="N757" s="101"/>
    </row>
    <row r="758" spans="2:17" ht="23.25" customHeight="1">
      <c r="B758" s="50"/>
      <c r="C758" s="103"/>
      <c r="D758" s="428" t="s">
        <v>986</v>
      </c>
      <c r="E758" s="96"/>
      <c r="F758" s="50" t="s">
        <v>601</v>
      </c>
      <c r="G758" s="32">
        <v>1</v>
      </c>
      <c r="H758" s="33">
        <v>33000</v>
      </c>
      <c r="I758" s="33">
        <f t="shared" si="110"/>
        <v>33000</v>
      </c>
      <c r="J758" s="51">
        <v>6000</v>
      </c>
      <c r="K758" s="33">
        <f t="shared" si="111"/>
        <v>6000</v>
      </c>
      <c r="L758" s="72">
        <f t="shared" si="112"/>
        <v>39000</v>
      </c>
      <c r="M758" s="104"/>
      <c r="N758" s="101"/>
    </row>
    <row r="759" spans="2:17" ht="23.25" customHeight="1">
      <c r="B759" s="50"/>
      <c r="C759" s="103" t="s">
        <v>12</v>
      </c>
      <c r="D759" s="429" t="s">
        <v>973</v>
      </c>
      <c r="E759" s="96"/>
      <c r="F759" s="50" t="s">
        <v>615</v>
      </c>
      <c r="G759" s="32">
        <v>145</v>
      </c>
      <c r="H759" s="33">
        <v>210</v>
      </c>
      <c r="I759" s="33">
        <f t="shared" si="110"/>
        <v>30450</v>
      </c>
      <c r="J759" s="51">
        <v>110</v>
      </c>
      <c r="K759" s="33">
        <f t="shared" si="111"/>
        <v>15950</v>
      </c>
      <c r="L759" s="72">
        <f t="shared" si="112"/>
        <v>46400</v>
      </c>
      <c r="M759" s="104"/>
      <c r="N759" s="101"/>
    </row>
    <row r="760" spans="2:17" ht="23.25" customHeight="1">
      <c r="B760" s="50"/>
      <c r="C760" s="103" t="s">
        <v>12</v>
      </c>
      <c r="D760" s="95" t="s">
        <v>974</v>
      </c>
      <c r="E760" s="96"/>
      <c r="F760" s="50" t="s">
        <v>615</v>
      </c>
      <c r="G760" s="32">
        <v>20</v>
      </c>
      <c r="H760" s="33">
        <v>2300</v>
      </c>
      <c r="I760" s="33">
        <f t="shared" si="110"/>
        <v>46000</v>
      </c>
      <c r="J760" s="51">
        <v>265</v>
      </c>
      <c r="K760" s="33">
        <f t="shared" si="111"/>
        <v>5300</v>
      </c>
      <c r="L760" s="72">
        <f t="shared" si="112"/>
        <v>51300</v>
      </c>
      <c r="M760" s="104"/>
      <c r="N760" s="101"/>
    </row>
    <row r="761" spans="2:17" ht="23.25" customHeight="1">
      <c r="B761" s="50"/>
      <c r="C761" s="103" t="s">
        <v>12</v>
      </c>
      <c r="D761" s="95" t="s">
        <v>954</v>
      </c>
      <c r="E761" s="96"/>
      <c r="F761" s="50" t="s">
        <v>615</v>
      </c>
      <c r="G761" s="32">
        <v>12000</v>
      </c>
      <c r="H761" s="33">
        <v>20</v>
      </c>
      <c r="I761" s="33">
        <f t="shared" si="110"/>
        <v>240000</v>
      </c>
      <c r="J761" s="51">
        <v>10</v>
      </c>
      <c r="K761" s="33">
        <f t="shared" si="111"/>
        <v>120000</v>
      </c>
      <c r="L761" s="72">
        <f t="shared" si="112"/>
        <v>360000</v>
      </c>
      <c r="M761" s="104"/>
      <c r="N761" s="101"/>
    </row>
    <row r="762" spans="2:17" ht="23.25" customHeight="1">
      <c r="B762" s="50"/>
      <c r="C762" s="103" t="s">
        <v>12</v>
      </c>
      <c r="D762" s="95" t="s">
        <v>673</v>
      </c>
      <c r="E762" s="96"/>
      <c r="F762" s="50" t="s">
        <v>615</v>
      </c>
      <c r="G762" s="32">
        <v>4000</v>
      </c>
      <c r="H762" s="33">
        <v>31</v>
      </c>
      <c r="I762" s="33">
        <f t="shared" si="110"/>
        <v>124000</v>
      </c>
      <c r="J762" s="51">
        <v>22</v>
      </c>
      <c r="K762" s="33">
        <f t="shared" si="111"/>
        <v>88000</v>
      </c>
      <c r="L762" s="72">
        <f t="shared" si="112"/>
        <v>212000</v>
      </c>
      <c r="M762" s="104"/>
      <c r="N762" s="101"/>
    </row>
    <row r="763" spans="2:17" ht="23.25" customHeight="1">
      <c r="B763" s="50"/>
      <c r="C763" s="103" t="s">
        <v>12</v>
      </c>
      <c r="D763" s="95" t="s">
        <v>623</v>
      </c>
      <c r="E763" s="96"/>
      <c r="F763" s="50" t="s">
        <v>624</v>
      </c>
      <c r="G763" s="32">
        <v>1</v>
      </c>
      <c r="H763" s="413">
        <v>48800</v>
      </c>
      <c r="I763" s="33">
        <f t="shared" si="110"/>
        <v>48800</v>
      </c>
      <c r="J763" s="51">
        <v>0</v>
      </c>
      <c r="K763" s="33">
        <f t="shared" si="111"/>
        <v>0</v>
      </c>
      <c r="L763" s="72">
        <f t="shared" si="112"/>
        <v>48800</v>
      </c>
      <c r="M763" s="104"/>
      <c r="N763" s="101"/>
    </row>
    <row r="764" spans="2:17" ht="23.25" customHeight="1">
      <c r="B764" s="50"/>
      <c r="C764" s="103"/>
      <c r="D764" s="95"/>
      <c r="E764" s="96"/>
      <c r="F764" s="50"/>
      <c r="G764" s="32"/>
      <c r="H764" s="33"/>
      <c r="I764" s="33"/>
      <c r="J764" s="51"/>
      <c r="K764" s="33"/>
      <c r="L764" s="72"/>
      <c r="M764" s="104"/>
      <c r="N764" s="101"/>
    </row>
    <row r="765" spans="2:17" ht="23.25" customHeight="1">
      <c r="B765" s="50"/>
      <c r="C765" s="403"/>
      <c r="D765" s="137"/>
      <c r="E765" s="49" t="s">
        <v>860</v>
      </c>
      <c r="F765" s="50"/>
      <c r="G765" s="32"/>
      <c r="H765" s="33"/>
      <c r="I765" s="34">
        <f>SUM(I745:I764)</f>
        <v>1135350</v>
      </c>
      <c r="J765" s="51"/>
      <c r="K765" s="34">
        <f>SUM(K745:K764)</f>
        <v>249050</v>
      </c>
      <c r="L765" s="34">
        <f>SUM(L745:L764)</f>
        <v>1384400</v>
      </c>
      <c r="M765" s="104"/>
      <c r="N765" s="101"/>
    </row>
    <row r="766" spans="2:17" ht="23.25" customHeight="1">
      <c r="B766" s="50"/>
      <c r="C766" s="103"/>
      <c r="D766" s="95"/>
      <c r="E766" s="96"/>
      <c r="F766" s="50"/>
      <c r="G766" s="32"/>
      <c r="H766" s="33"/>
      <c r="I766" s="33"/>
      <c r="J766" s="51"/>
      <c r="K766" s="33"/>
      <c r="L766" s="72"/>
      <c r="P766" s="368">
        <f>+G899*(H899+J899)</f>
        <v>0</v>
      </c>
    </row>
    <row r="767" spans="2:17" ht="23.25" customHeight="1">
      <c r="B767" s="50"/>
      <c r="C767" s="403"/>
      <c r="D767" s="47" t="s">
        <v>699</v>
      </c>
      <c r="E767" s="48"/>
      <c r="F767" s="50"/>
      <c r="G767" s="32"/>
      <c r="H767" s="33"/>
      <c r="I767" s="34"/>
      <c r="J767" s="51"/>
      <c r="K767" s="34"/>
      <c r="L767" s="52"/>
      <c r="M767" s="91"/>
      <c r="N767" s="76"/>
      <c r="O767" s="77"/>
    </row>
    <row r="768" spans="2:17" ht="23.25" customHeight="1">
      <c r="B768" s="98">
        <v>1</v>
      </c>
      <c r="C768" s="121" t="s">
        <v>689</v>
      </c>
      <c r="D768" s="47"/>
      <c r="E768" s="49"/>
      <c r="F768" s="98"/>
      <c r="G768" s="75"/>
      <c r="H768" s="34"/>
      <c r="I768" s="34"/>
      <c r="J768" s="99"/>
      <c r="K768" s="34"/>
      <c r="L768" s="52"/>
      <c r="M768" s="104"/>
      <c r="N768" s="426"/>
    </row>
    <row r="769" spans="2:16" ht="23.25" customHeight="1">
      <c r="B769" s="50"/>
      <c r="C769" s="103" t="s">
        <v>12</v>
      </c>
      <c r="D769" s="95" t="s">
        <v>690</v>
      </c>
      <c r="E769" s="96"/>
      <c r="F769" s="50" t="s">
        <v>601</v>
      </c>
      <c r="G769" s="32">
        <v>21</v>
      </c>
      <c r="H769" s="33">
        <v>600</v>
      </c>
      <c r="I769" s="33">
        <f>H769*G769</f>
        <v>12600</v>
      </c>
      <c r="J769" s="51">
        <v>100</v>
      </c>
      <c r="K769" s="33">
        <f>J769*G769</f>
        <v>2100</v>
      </c>
      <c r="L769" s="72">
        <f>K769+I769</f>
        <v>14700</v>
      </c>
      <c r="M769" s="104"/>
      <c r="N769" s="101"/>
    </row>
    <row r="770" spans="2:16" ht="23.25" customHeight="1">
      <c r="B770" s="50"/>
      <c r="C770" s="103" t="s">
        <v>12</v>
      </c>
      <c r="D770" s="95" t="s">
        <v>691</v>
      </c>
      <c r="E770" s="96"/>
      <c r="F770" s="50" t="s">
        <v>601</v>
      </c>
      <c r="G770" s="32">
        <v>6</v>
      </c>
      <c r="H770" s="33">
        <v>1200</v>
      </c>
      <c r="I770" s="33">
        <f>H770*G770</f>
        <v>7200</v>
      </c>
      <c r="J770" s="51">
        <v>100</v>
      </c>
      <c r="K770" s="33">
        <f>J770*G770</f>
        <v>600</v>
      </c>
      <c r="L770" s="72">
        <f>K770+I770</f>
        <v>7800</v>
      </c>
      <c r="M770" s="104"/>
      <c r="N770" s="101"/>
    </row>
    <row r="771" spans="2:16" ht="23.25" customHeight="1">
      <c r="B771" s="50"/>
      <c r="C771" s="103" t="s">
        <v>12</v>
      </c>
      <c r="D771" s="95" t="s">
        <v>692</v>
      </c>
      <c r="E771" s="96"/>
      <c r="F771" s="50" t="s">
        <v>615</v>
      </c>
      <c r="G771" s="32">
        <v>350</v>
      </c>
      <c r="H771" s="33">
        <v>35</v>
      </c>
      <c r="I771" s="33">
        <f>H771*G771</f>
        <v>12250</v>
      </c>
      <c r="J771" s="51">
        <v>12</v>
      </c>
      <c r="K771" s="33">
        <f>J771*G771</f>
        <v>4200</v>
      </c>
      <c r="L771" s="72">
        <f>K771+I771</f>
        <v>16450</v>
      </c>
      <c r="M771" s="104"/>
      <c r="N771" s="101"/>
    </row>
    <row r="772" spans="2:16" ht="23.25" customHeight="1">
      <c r="B772" s="50"/>
      <c r="C772" s="103" t="s">
        <v>12</v>
      </c>
      <c r="D772" s="95" t="s">
        <v>688</v>
      </c>
      <c r="E772" s="96"/>
      <c r="F772" s="50" t="s">
        <v>615</v>
      </c>
      <c r="G772" s="32">
        <v>260</v>
      </c>
      <c r="H772" s="33">
        <v>31</v>
      </c>
      <c r="I772" s="33">
        <f>H772*G772</f>
        <v>8060</v>
      </c>
      <c r="J772" s="51">
        <v>22</v>
      </c>
      <c r="K772" s="33">
        <f>J772*G772</f>
        <v>5720</v>
      </c>
      <c r="L772" s="72">
        <f>K772+I772</f>
        <v>13780</v>
      </c>
      <c r="M772" s="104"/>
      <c r="N772" s="101"/>
    </row>
    <row r="773" spans="2:16" ht="23.25" customHeight="1">
      <c r="B773" s="50"/>
      <c r="C773" s="103" t="s">
        <v>12</v>
      </c>
      <c r="D773" s="95" t="s">
        <v>623</v>
      </c>
      <c r="E773" s="96"/>
      <c r="F773" s="50" t="s">
        <v>624</v>
      </c>
      <c r="G773" s="32">
        <v>1</v>
      </c>
      <c r="H773" s="413">
        <v>2837</v>
      </c>
      <c r="I773" s="33">
        <f t="shared" ref="I773" si="113">H773*G773</f>
        <v>2837</v>
      </c>
      <c r="J773" s="51">
        <v>0</v>
      </c>
      <c r="K773" s="33">
        <f t="shared" ref="K773" si="114">J773*G773</f>
        <v>0</v>
      </c>
      <c r="L773" s="72">
        <f t="shared" ref="L773" si="115">K773+I773</f>
        <v>2837</v>
      </c>
      <c r="M773" s="104"/>
      <c r="N773" s="101"/>
    </row>
    <row r="774" spans="2:16" ht="23.25" customHeight="1">
      <c r="B774" s="50"/>
      <c r="C774" s="103"/>
      <c r="D774" s="95"/>
      <c r="E774" s="96"/>
      <c r="F774" s="50"/>
      <c r="G774" s="32"/>
      <c r="H774" s="413"/>
      <c r="I774" s="33"/>
      <c r="J774" s="51"/>
      <c r="K774" s="33"/>
      <c r="L774" s="72"/>
      <c r="M774" s="104"/>
      <c r="N774" s="101"/>
    </row>
    <row r="775" spans="2:16" ht="23.25" customHeight="1">
      <c r="B775" s="50"/>
      <c r="C775" s="403"/>
      <c r="D775" s="137"/>
      <c r="E775" s="49" t="s">
        <v>859</v>
      </c>
      <c r="F775" s="50"/>
      <c r="G775" s="32"/>
      <c r="H775" s="33"/>
      <c r="I775" s="34">
        <f>SUM(I769:I773)</f>
        <v>42947</v>
      </c>
      <c r="J775" s="51"/>
      <c r="K775" s="34">
        <f>SUM(K769:K773)</f>
        <v>12620</v>
      </c>
      <c r="L775" s="34">
        <f>SUM(L769:L773)</f>
        <v>55567</v>
      </c>
    </row>
    <row r="776" spans="2:16" ht="23.25" customHeight="1">
      <c r="B776" s="50"/>
      <c r="C776" s="103"/>
      <c r="D776" s="95"/>
      <c r="E776" s="96"/>
      <c r="F776" s="50"/>
      <c r="G776" s="32"/>
      <c r="H776" s="33"/>
      <c r="I776" s="33"/>
      <c r="J776" s="51"/>
      <c r="K776" s="33"/>
      <c r="L776" s="72"/>
      <c r="M776" s="91"/>
      <c r="N776" s="426"/>
      <c r="O776" s="77"/>
    </row>
    <row r="777" spans="2:16" ht="23.25" customHeight="1">
      <c r="B777" s="50"/>
      <c r="C777" s="103"/>
      <c r="D777" s="95"/>
      <c r="E777" s="96"/>
      <c r="F777" s="50"/>
      <c r="G777" s="32"/>
      <c r="H777" s="33"/>
      <c r="I777" s="33"/>
      <c r="J777" s="51"/>
      <c r="K777" s="33"/>
      <c r="L777" s="72"/>
      <c r="M777" s="91"/>
      <c r="N777" s="426"/>
      <c r="O777" s="77"/>
    </row>
    <row r="778" spans="2:16" ht="23.25" customHeight="1">
      <c r="B778" s="50"/>
      <c r="C778" s="103"/>
      <c r="D778" s="95"/>
      <c r="E778" s="96"/>
      <c r="F778" s="50"/>
      <c r="G778" s="32"/>
      <c r="H778" s="33"/>
      <c r="I778" s="33"/>
      <c r="J778" s="51"/>
      <c r="K778" s="33"/>
      <c r="L778" s="72"/>
      <c r="M778" s="91"/>
      <c r="N778" s="426"/>
      <c r="O778" s="77"/>
    </row>
    <row r="779" spans="2:16" ht="23.25" customHeight="1">
      <c r="B779" s="50"/>
      <c r="C779" s="103"/>
      <c r="D779" s="95"/>
      <c r="E779" s="96"/>
      <c r="F779" s="50"/>
      <c r="G779" s="32"/>
      <c r="H779" s="33"/>
      <c r="I779" s="33"/>
      <c r="J779" s="51"/>
      <c r="K779" s="33"/>
      <c r="L779" s="72"/>
      <c r="M779" s="91"/>
      <c r="N779" s="426"/>
      <c r="O779" s="77"/>
    </row>
    <row r="780" spans="2:16" ht="23.25" customHeight="1">
      <c r="B780" s="50"/>
      <c r="C780" s="403"/>
      <c r="D780" s="47" t="s">
        <v>700</v>
      </c>
      <c r="E780" s="48"/>
      <c r="F780" s="50"/>
      <c r="G780" s="32"/>
      <c r="H780" s="33"/>
      <c r="I780" s="34"/>
      <c r="J780" s="51"/>
      <c r="K780" s="34"/>
      <c r="L780" s="52"/>
      <c r="M780" s="104"/>
      <c r="N780" s="426"/>
    </row>
    <row r="781" spans="2:16" ht="23.25" customHeight="1">
      <c r="B781" s="50"/>
      <c r="C781" s="403"/>
      <c r="D781" s="47" t="s">
        <v>137</v>
      </c>
      <c r="E781" s="48"/>
      <c r="F781" s="50"/>
      <c r="G781" s="32"/>
      <c r="H781" s="33"/>
      <c r="I781" s="34"/>
      <c r="J781" s="51"/>
      <c r="K781" s="34"/>
      <c r="L781" s="52"/>
      <c r="M781" s="104"/>
      <c r="N781" s="101"/>
      <c r="P781" s="368">
        <f>+G911*(H911+J911)</f>
        <v>0</v>
      </c>
    </row>
    <row r="782" spans="2:16" ht="23.25" customHeight="1">
      <c r="B782" s="98">
        <v>1</v>
      </c>
      <c r="C782" s="121" t="s">
        <v>701</v>
      </c>
      <c r="D782" s="47"/>
      <c r="E782" s="49"/>
      <c r="F782" s="98"/>
      <c r="G782" s="75"/>
      <c r="H782" s="34"/>
      <c r="I782" s="34"/>
      <c r="J782" s="99"/>
      <c r="K782" s="34"/>
      <c r="L782" s="52"/>
      <c r="M782" s="104"/>
      <c r="N782" s="101"/>
    </row>
    <row r="783" spans="2:16" ht="23.25" customHeight="1">
      <c r="B783" s="50"/>
      <c r="C783" s="403"/>
      <c r="D783" s="47" t="s">
        <v>703</v>
      </c>
      <c r="E783" s="48"/>
      <c r="F783" s="50"/>
      <c r="G783" s="32"/>
      <c r="H783" s="33"/>
      <c r="I783" s="34"/>
      <c r="J783" s="51"/>
      <c r="K783" s="34"/>
      <c r="L783" s="52"/>
      <c r="M783" s="104"/>
      <c r="N783" s="101"/>
    </row>
    <row r="784" spans="2:16" ht="23.25" customHeight="1">
      <c r="B784" s="50"/>
      <c r="C784" s="103" t="s">
        <v>12</v>
      </c>
      <c r="D784" s="95" t="s">
        <v>705</v>
      </c>
      <c r="E784" s="96"/>
      <c r="F784" s="50" t="s">
        <v>601</v>
      </c>
      <c r="G784" s="32">
        <v>1</v>
      </c>
      <c r="H784" s="33"/>
      <c r="I784" s="33"/>
      <c r="J784" s="51">
        <v>3000</v>
      </c>
      <c r="K784" s="33">
        <f>J784*G784</f>
        <v>3000</v>
      </c>
      <c r="L784" s="72">
        <f t="shared" ref="L784:L827" si="116">K784+I784</f>
        <v>3000</v>
      </c>
      <c r="M784" s="104"/>
      <c r="N784" s="101"/>
    </row>
    <row r="785" spans="2:16" ht="23.25" customHeight="1">
      <c r="B785" s="50"/>
      <c r="C785" s="103" t="s">
        <v>12</v>
      </c>
      <c r="D785" s="95" t="s">
        <v>704</v>
      </c>
      <c r="E785" s="96"/>
      <c r="F785" s="50" t="s">
        <v>601</v>
      </c>
      <c r="G785" s="32">
        <v>2</v>
      </c>
      <c r="H785" s="33"/>
      <c r="I785" s="33"/>
      <c r="J785" s="51">
        <v>3000</v>
      </c>
      <c r="K785" s="33">
        <f t="shared" ref="K785:K847" si="117">J785*G785</f>
        <v>6000</v>
      </c>
      <c r="L785" s="72">
        <f t="shared" si="116"/>
        <v>6000</v>
      </c>
      <c r="M785" s="104"/>
      <c r="N785" s="101"/>
    </row>
    <row r="786" spans="2:16" ht="23.25" customHeight="1">
      <c r="B786" s="50"/>
      <c r="C786" s="103" t="s">
        <v>12</v>
      </c>
      <c r="D786" s="95" t="s">
        <v>708</v>
      </c>
      <c r="E786" s="96"/>
      <c r="F786" s="50" t="s">
        <v>601</v>
      </c>
      <c r="G786" s="32">
        <v>1</v>
      </c>
      <c r="H786" s="33"/>
      <c r="I786" s="33"/>
      <c r="J786" s="51">
        <v>1500</v>
      </c>
      <c r="K786" s="33">
        <f t="shared" si="117"/>
        <v>1500</v>
      </c>
      <c r="L786" s="72">
        <f t="shared" si="116"/>
        <v>1500</v>
      </c>
      <c r="M786" s="104"/>
      <c r="N786" s="101"/>
    </row>
    <row r="787" spans="2:16" ht="23.25" customHeight="1">
      <c r="B787" s="50"/>
      <c r="C787" s="103" t="s">
        <v>12</v>
      </c>
      <c r="D787" s="95" t="s">
        <v>707</v>
      </c>
      <c r="E787" s="96"/>
      <c r="F787" s="50" t="s">
        <v>601</v>
      </c>
      <c r="G787" s="32">
        <v>1</v>
      </c>
      <c r="H787" s="33"/>
      <c r="I787" s="33"/>
      <c r="J787" s="51">
        <v>1500</v>
      </c>
      <c r="K787" s="33">
        <f t="shared" si="117"/>
        <v>1500</v>
      </c>
      <c r="L787" s="72">
        <f t="shared" si="116"/>
        <v>1500</v>
      </c>
      <c r="M787" s="104"/>
      <c r="N787" s="101"/>
    </row>
    <row r="788" spans="2:16" ht="23.25" customHeight="1">
      <c r="B788" s="50"/>
      <c r="C788" s="103" t="s">
        <v>12</v>
      </c>
      <c r="D788" s="95" t="s">
        <v>706</v>
      </c>
      <c r="E788" s="96"/>
      <c r="F788" s="50" t="s">
        <v>601</v>
      </c>
      <c r="G788" s="32">
        <v>1</v>
      </c>
      <c r="H788" s="33"/>
      <c r="I788" s="33"/>
      <c r="J788" s="51">
        <v>1500</v>
      </c>
      <c r="K788" s="33">
        <f t="shared" si="117"/>
        <v>1500</v>
      </c>
      <c r="L788" s="72">
        <f t="shared" si="116"/>
        <v>1500</v>
      </c>
      <c r="P788" s="368">
        <f>+G918*(H918+J918)</f>
        <v>0</v>
      </c>
    </row>
    <row r="789" spans="2:16" ht="23.25" customHeight="1">
      <c r="B789" s="50"/>
      <c r="C789" s="103" t="s">
        <v>12</v>
      </c>
      <c r="D789" s="95" t="s">
        <v>709</v>
      </c>
      <c r="E789" s="96"/>
      <c r="F789" s="50" t="s">
        <v>601</v>
      </c>
      <c r="G789" s="32">
        <v>1</v>
      </c>
      <c r="H789" s="33"/>
      <c r="I789" s="33"/>
      <c r="J789" s="51">
        <v>1500</v>
      </c>
      <c r="K789" s="33">
        <f t="shared" si="117"/>
        <v>1500</v>
      </c>
      <c r="L789" s="72">
        <f t="shared" si="116"/>
        <v>1500</v>
      </c>
      <c r="M789" s="91"/>
      <c r="N789" s="76"/>
      <c r="O789" s="77"/>
    </row>
    <row r="790" spans="2:16" ht="23.25" customHeight="1">
      <c r="B790" s="50"/>
      <c r="C790" s="103" t="s">
        <v>12</v>
      </c>
      <c r="D790" s="95" t="s">
        <v>710</v>
      </c>
      <c r="E790" s="96"/>
      <c r="F790" s="50" t="s">
        <v>601</v>
      </c>
      <c r="G790" s="32">
        <v>1</v>
      </c>
      <c r="H790" s="33"/>
      <c r="I790" s="33"/>
      <c r="J790" s="51">
        <v>1500</v>
      </c>
      <c r="K790" s="33">
        <f t="shared" si="117"/>
        <v>1500</v>
      </c>
      <c r="L790" s="72">
        <f t="shared" si="116"/>
        <v>1500</v>
      </c>
      <c r="M790" s="104"/>
      <c r="N790" s="426"/>
    </row>
    <row r="791" spans="2:16" ht="23.25" customHeight="1">
      <c r="B791" s="50"/>
      <c r="C791" s="103" t="s">
        <v>12</v>
      </c>
      <c r="D791" s="95" t="s">
        <v>711</v>
      </c>
      <c r="E791" s="96"/>
      <c r="F791" s="50" t="s">
        <v>601</v>
      </c>
      <c r="G791" s="32">
        <v>1</v>
      </c>
      <c r="H791" s="33"/>
      <c r="I791" s="33"/>
      <c r="J791" s="51">
        <v>1500</v>
      </c>
      <c r="K791" s="33">
        <f t="shared" si="117"/>
        <v>1500</v>
      </c>
      <c r="L791" s="72">
        <f t="shared" si="116"/>
        <v>1500</v>
      </c>
      <c r="M791" s="104"/>
      <c r="N791" s="101"/>
    </row>
    <row r="792" spans="2:16" ht="23.25" customHeight="1">
      <c r="B792" s="50"/>
      <c r="C792" s="103" t="s">
        <v>12</v>
      </c>
      <c r="D792" s="95" t="s">
        <v>712</v>
      </c>
      <c r="E792" s="96"/>
      <c r="F792" s="50" t="s">
        <v>601</v>
      </c>
      <c r="G792" s="32">
        <v>1</v>
      </c>
      <c r="H792" s="33"/>
      <c r="I792" s="33"/>
      <c r="J792" s="51">
        <v>1500</v>
      </c>
      <c r="K792" s="33">
        <f t="shared" si="117"/>
        <v>1500</v>
      </c>
      <c r="L792" s="72">
        <f t="shared" si="116"/>
        <v>1500</v>
      </c>
      <c r="M792" s="104"/>
      <c r="N792" s="101"/>
    </row>
    <row r="793" spans="2:16" ht="23.25" customHeight="1">
      <c r="B793" s="50"/>
      <c r="C793" s="103" t="s">
        <v>12</v>
      </c>
      <c r="D793" s="95" t="s">
        <v>713</v>
      </c>
      <c r="E793" s="96"/>
      <c r="F793" s="50" t="s">
        <v>601</v>
      </c>
      <c r="G793" s="32">
        <v>1</v>
      </c>
      <c r="H793" s="33"/>
      <c r="I793" s="33"/>
      <c r="J793" s="51">
        <v>1500</v>
      </c>
      <c r="K793" s="33">
        <f t="shared" si="117"/>
        <v>1500</v>
      </c>
      <c r="L793" s="72">
        <f t="shared" si="116"/>
        <v>1500</v>
      </c>
      <c r="M793" s="104"/>
      <c r="N793" s="101"/>
    </row>
    <row r="794" spans="2:16" ht="23.25" customHeight="1">
      <c r="B794" s="50"/>
      <c r="C794" s="103" t="s">
        <v>12</v>
      </c>
      <c r="D794" s="95" t="s">
        <v>714</v>
      </c>
      <c r="E794" s="96"/>
      <c r="F794" s="50" t="s">
        <v>601</v>
      </c>
      <c r="G794" s="32">
        <v>1</v>
      </c>
      <c r="H794" s="33"/>
      <c r="I794" s="33"/>
      <c r="J794" s="51">
        <v>1500</v>
      </c>
      <c r="K794" s="33">
        <f t="shared" si="117"/>
        <v>1500</v>
      </c>
      <c r="L794" s="72">
        <f t="shared" si="116"/>
        <v>1500</v>
      </c>
      <c r="M794" s="104"/>
      <c r="N794" s="101"/>
    </row>
    <row r="795" spans="2:16" ht="23.25" customHeight="1">
      <c r="B795" s="50"/>
      <c r="C795" s="103" t="s">
        <v>12</v>
      </c>
      <c r="D795" s="95" t="s">
        <v>715</v>
      </c>
      <c r="E795" s="96"/>
      <c r="F795" s="50" t="s">
        <v>601</v>
      </c>
      <c r="G795" s="32">
        <v>1</v>
      </c>
      <c r="H795" s="33"/>
      <c r="I795" s="33"/>
      <c r="J795" s="51">
        <v>1500</v>
      </c>
      <c r="K795" s="33">
        <f t="shared" si="117"/>
        <v>1500</v>
      </c>
      <c r="L795" s="72">
        <f t="shared" si="116"/>
        <v>1500</v>
      </c>
      <c r="M795" s="104"/>
      <c r="N795" s="101"/>
      <c r="P795" s="368">
        <f>+G925*(H925+J925)</f>
        <v>0</v>
      </c>
    </row>
    <row r="796" spans="2:16" ht="23.25" customHeight="1">
      <c r="B796" s="50"/>
      <c r="C796" s="103" t="s">
        <v>12</v>
      </c>
      <c r="D796" s="95" t="s">
        <v>716</v>
      </c>
      <c r="E796" s="96"/>
      <c r="F796" s="50" t="s">
        <v>601</v>
      </c>
      <c r="G796" s="32">
        <v>1</v>
      </c>
      <c r="H796" s="33"/>
      <c r="I796" s="33"/>
      <c r="J796" s="51">
        <v>1500</v>
      </c>
      <c r="K796" s="33">
        <f t="shared" si="117"/>
        <v>1500</v>
      </c>
      <c r="L796" s="72">
        <f t="shared" si="116"/>
        <v>1500</v>
      </c>
      <c r="M796" s="104"/>
      <c r="N796" s="101"/>
    </row>
    <row r="797" spans="2:16" ht="23.25" customHeight="1">
      <c r="B797" s="50"/>
      <c r="C797" s="103" t="s">
        <v>12</v>
      </c>
      <c r="D797" s="95" t="s">
        <v>717</v>
      </c>
      <c r="E797" s="96"/>
      <c r="F797" s="50" t="s">
        <v>601</v>
      </c>
      <c r="G797" s="32">
        <v>1</v>
      </c>
      <c r="H797" s="33"/>
      <c r="I797" s="33"/>
      <c r="J797" s="51">
        <v>1500</v>
      </c>
      <c r="K797" s="33">
        <f t="shared" si="117"/>
        <v>1500</v>
      </c>
      <c r="L797" s="72">
        <f t="shared" si="116"/>
        <v>1500</v>
      </c>
      <c r="M797" s="104"/>
      <c r="N797" s="101"/>
    </row>
    <row r="798" spans="2:16" ht="23.25" customHeight="1">
      <c r="B798" s="50"/>
      <c r="C798" s="103" t="s">
        <v>12</v>
      </c>
      <c r="D798" s="95" t="s">
        <v>718</v>
      </c>
      <c r="E798" s="96"/>
      <c r="F798" s="50" t="s">
        <v>601</v>
      </c>
      <c r="G798" s="32">
        <v>1</v>
      </c>
      <c r="H798" s="33"/>
      <c r="I798" s="33"/>
      <c r="J798" s="51">
        <v>1500</v>
      </c>
      <c r="K798" s="33">
        <f t="shared" si="117"/>
        <v>1500</v>
      </c>
      <c r="L798" s="72">
        <f t="shared" si="116"/>
        <v>1500</v>
      </c>
      <c r="M798" s="104"/>
      <c r="N798" s="101"/>
    </row>
    <row r="799" spans="2:16" ht="23.25" customHeight="1">
      <c r="B799" s="50"/>
      <c r="C799" s="103" t="s">
        <v>12</v>
      </c>
      <c r="D799" s="95" t="s">
        <v>719</v>
      </c>
      <c r="E799" s="96"/>
      <c r="F799" s="50" t="s">
        <v>601</v>
      </c>
      <c r="G799" s="32">
        <v>1</v>
      </c>
      <c r="H799" s="33"/>
      <c r="I799" s="33"/>
      <c r="J799" s="51">
        <v>1500</v>
      </c>
      <c r="K799" s="33">
        <f t="shared" si="117"/>
        <v>1500</v>
      </c>
      <c r="L799" s="72">
        <f t="shared" si="116"/>
        <v>1500</v>
      </c>
      <c r="M799" s="104"/>
      <c r="N799" s="101"/>
    </row>
    <row r="800" spans="2:16" ht="23.25" customHeight="1">
      <c r="B800" s="50"/>
      <c r="C800" s="103" t="s">
        <v>12</v>
      </c>
      <c r="D800" s="95" t="s">
        <v>720</v>
      </c>
      <c r="E800" s="96"/>
      <c r="F800" s="50" t="s">
        <v>601</v>
      </c>
      <c r="G800" s="32">
        <v>1</v>
      </c>
      <c r="H800" s="33"/>
      <c r="I800" s="33"/>
      <c r="J800" s="51">
        <v>1500</v>
      </c>
      <c r="K800" s="33">
        <f t="shared" si="117"/>
        <v>1500</v>
      </c>
      <c r="L800" s="72">
        <f t="shared" si="116"/>
        <v>1500</v>
      </c>
      <c r="P800" s="368">
        <f>+G930*(H930+J930)</f>
        <v>0</v>
      </c>
    </row>
    <row r="801" spans="2:16" ht="23.25" customHeight="1">
      <c r="B801" s="50"/>
      <c r="C801" s="103" t="s">
        <v>12</v>
      </c>
      <c r="D801" s="95" t="s">
        <v>721</v>
      </c>
      <c r="E801" s="96"/>
      <c r="F801" s="50" t="s">
        <v>601</v>
      </c>
      <c r="G801" s="32">
        <v>1</v>
      </c>
      <c r="H801" s="33"/>
      <c r="I801" s="33"/>
      <c r="J801" s="51">
        <v>1500</v>
      </c>
      <c r="K801" s="33">
        <f t="shared" si="117"/>
        <v>1500</v>
      </c>
      <c r="L801" s="72">
        <f t="shared" si="116"/>
        <v>1500</v>
      </c>
      <c r="M801" s="91"/>
      <c r="N801" s="76"/>
      <c r="O801" s="77"/>
    </row>
    <row r="802" spans="2:16" ht="23.25" customHeight="1">
      <c r="B802" s="50"/>
      <c r="C802" s="103" t="s">
        <v>12</v>
      </c>
      <c r="D802" s="95" t="s">
        <v>722</v>
      </c>
      <c r="E802" s="96"/>
      <c r="F802" s="50" t="s">
        <v>601</v>
      </c>
      <c r="G802" s="32">
        <v>1</v>
      </c>
      <c r="H802" s="33"/>
      <c r="I802" s="33"/>
      <c r="J802" s="51">
        <v>1500</v>
      </c>
      <c r="K802" s="33">
        <f t="shared" si="117"/>
        <v>1500</v>
      </c>
      <c r="L802" s="72">
        <f t="shared" si="116"/>
        <v>1500</v>
      </c>
      <c r="M802" s="104"/>
      <c r="N802" s="426"/>
    </row>
    <row r="803" spans="2:16" ht="23.25" customHeight="1">
      <c r="B803" s="50"/>
      <c r="C803" s="103" t="s">
        <v>12</v>
      </c>
      <c r="D803" s="95" t="s">
        <v>723</v>
      </c>
      <c r="E803" s="96"/>
      <c r="F803" s="50" t="s">
        <v>601</v>
      </c>
      <c r="G803" s="32">
        <v>1</v>
      </c>
      <c r="H803" s="33"/>
      <c r="I803" s="33"/>
      <c r="J803" s="51">
        <v>1500</v>
      </c>
      <c r="K803" s="33">
        <f t="shared" si="117"/>
        <v>1500</v>
      </c>
      <c r="L803" s="72">
        <f t="shared" si="116"/>
        <v>1500</v>
      </c>
      <c r="M803" s="104"/>
      <c r="N803" s="101"/>
    </row>
    <row r="804" spans="2:16" ht="23.25" customHeight="1">
      <c r="B804" s="50"/>
      <c r="C804" s="103" t="s">
        <v>12</v>
      </c>
      <c r="D804" s="95" t="s">
        <v>724</v>
      </c>
      <c r="E804" s="96"/>
      <c r="F804" s="50" t="s">
        <v>601</v>
      </c>
      <c r="G804" s="32">
        <v>1</v>
      </c>
      <c r="H804" s="33"/>
      <c r="I804" s="33"/>
      <c r="J804" s="51">
        <v>1500</v>
      </c>
      <c r="K804" s="33">
        <f t="shared" si="117"/>
        <v>1500</v>
      </c>
      <c r="L804" s="72">
        <f t="shared" si="116"/>
        <v>1500</v>
      </c>
      <c r="M804" s="104"/>
      <c r="N804" s="101"/>
    </row>
    <row r="805" spans="2:16" ht="23.25" customHeight="1">
      <c r="B805" s="50"/>
      <c r="C805" s="103" t="s">
        <v>12</v>
      </c>
      <c r="D805" s="95" t="s">
        <v>725</v>
      </c>
      <c r="E805" s="96"/>
      <c r="F805" s="50" t="s">
        <v>601</v>
      </c>
      <c r="G805" s="32">
        <v>1</v>
      </c>
      <c r="H805" s="33"/>
      <c r="I805" s="33"/>
      <c r="J805" s="51">
        <v>1500</v>
      </c>
      <c r="K805" s="33">
        <f t="shared" si="117"/>
        <v>1500</v>
      </c>
      <c r="L805" s="72">
        <f t="shared" si="116"/>
        <v>1500</v>
      </c>
      <c r="M805" s="104"/>
      <c r="N805" s="101"/>
    </row>
    <row r="806" spans="2:16" ht="23.25" customHeight="1">
      <c r="B806" s="50"/>
      <c r="C806" s="103" t="s">
        <v>12</v>
      </c>
      <c r="D806" s="95" t="s">
        <v>726</v>
      </c>
      <c r="E806" s="96"/>
      <c r="F806" s="50" t="s">
        <v>601</v>
      </c>
      <c r="G806" s="32">
        <v>1</v>
      </c>
      <c r="H806" s="33"/>
      <c r="I806" s="33"/>
      <c r="J806" s="51">
        <v>1500</v>
      </c>
      <c r="K806" s="33">
        <f t="shared" si="117"/>
        <v>1500</v>
      </c>
      <c r="L806" s="72">
        <f t="shared" si="116"/>
        <v>1500</v>
      </c>
      <c r="M806" s="104"/>
      <c r="N806" s="101"/>
      <c r="P806" s="368">
        <f>+G936*(H936+J936)</f>
        <v>0</v>
      </c>
    </row>
    <row r="807" spans="2:16" ht="23.25" customHeight="1">
      <c r="B807" s="50"/>
      <c r="C807" s="103" t="s">
        <v>12</v>
      </c>
      <c r="D807" s="95" t="s">
        <v>727</v>
      </c>
      <c r="E807" s="96"/>
      <c r="F807" s="50" t="s">
        <v>601</v>
      </c>
      <c r="G807" s="32">
        <v>1</v>
      </c>
      <c r="H807" s="33"/>
      <c r="I807" s="33"/>
      <c r="J807" s="51">
        <v>1500</v>
      </c>
      <c r="K807" s="33">
        <f t="shared" si="117"/>
        <v>1500</v>
      </c>
      <c r="L807" s="72">
        <f t="shared" si="116"/>
        <v>1500</v>
      </c>
    </row>
    <row r="808" spans="2:16" ht="23.25" customHeight="1">
      <c r="B808" s="50"/>
      <c r="C808" s="103" t="s">
        <v>12</v>
      </c>
      <c r="D808" s="95" t="s">
        <v>728</v>
      </c>
      <c r="E808" s="96"/>
      <c r="F808" s="50" t="s">
        <v>601</v>
      </c>
      <c r="G808" s="32">
        <v>1</v>
      </c>
      <c r="H808" s="33"/>
      <c r="I808" s="33"/>
      <c r="J808" s="51">
        <v>1500</v>
      </c>
      <c r="K808" s="33">
        <f t="shared" si="117"/>
        <v>1500</v>
      </c>
      <c r="L808" s="72">
        <f t="shared" si="116"/>
        <v>1500</v>
      </c>
      <c r="M808" s="91"/>
      <c r="N808" s="76"/>
      <c r="O808" s="77"/>
    </row>
    <row r="809" spans="2:16" ht="23.25" customHeight="1">
      <c r="B809" s="50"/>
      <c r="C809" s="103" t="s">
        <v>12</v>
      </c>
      <c r="D809" s="95" t="s">
        <v>729</v>
      </c>
      <c r="E809" s="96"/>
      <c r="F809" s="50" t="s">
        <v>601</v>
      </c>
      <c r="G809" s="32">
        <v>1</v>
      </c>
      <c r="H809" s="33"/>
      <c r="I809" s="33"/>
      <c r="J809" s="51">
        <v>1500</v>
      </c>
      <c r="K809" s="33">
        <f t="shared" si="117"/>
        <v>1500</v>
      </c>
      <c r="L809" s="72">
        <f t="shared" si="116"/>
        <v>1500</v>
      </c>
      <c r="M809" s="104"/>
      <c r="N809" s="426"/>
    </row>
    <row r="810" spans="2:16" ht="23.25" customHeight="1">
      <c r="B810" s="50"/>
      <c r="C810" s="103" t="s">
        <v>12</v>
      </c>
      <c r="D810" s="95" t="s">
        <v>730</v>
      </c>
      <c r="E810" s="96"/>
      <c r="F810" s="50" t="s">
        <v>601</v>
      </c>
      <c r="G810" s="32">
        <v>1</v>
      </c>
      <c r="H810" s="33"/>
      <c r="I810" s="33"/>
      <c r="J810" s="51">
        <v>1500</v>
      </c>
      <c r="K810" s="33">
        <f t="shared" si="117"/>
        <v>1500</v>
      </c>
      <c r="L810" s="72">
        <f t="shared" si="116"/>
        <v>1500</v>
      </c>
      <c r="M810" s="104"/>
      <c r="N810" s="101"/>
    </row>
    <row r="811" spans="2:16" ht="23.25" customHeight="1">
      <c r="B811" s="50"/>
      <c r="C811" s="103" t="s">
        <v>12</v>
      </c>
      <c r="D811" s="95" t="s">
        <v>731</v>
      </c>
      <c r="E811" s="96"/>
      <c r="F811" s="50" t="s">
        <v>601</v>
      </c>
      <c r="G811" s="32">
        <v>1</v>
      </c>
      <c r="H811" s="33"/>
      <c r="I811" s="33"/>
      <c r="J811" s="51">
        <v>1500</v>
      </c>
      <c r="K811" s="33">
        <f t="shared" si="117"/>
        <v>1500</v>
      </c>
      <c r="L811" s="72">
        <f t="shared" si="116"/>
        <v>1500</v>
      </c>
      <c r="M811" s="104"/>
      <c r="N811" s="101"/>
    </row>
    <row r="812" spans="2:16" ht="23.25" customHeight="1">
      <c r="B812" s="50"/>
      <c r="C812" s="103" t="s">
        <v>12</v>
      </c>
      <c r="D812" s="95" t="s">
        <v>732</v>
      </c>
      <c r="E812" s="96"/>
      <c r="F812" s="50" t="s">
        <v>601</v>
      </c>
      <c r="G812" s="32">
        <v>1</v>
      </c>
      <c r="H812" s="33"/>
      <c r="I812" s="33"/>
      <c r="J812" s="51">
        <v>1500</v>
      </c>
      <c r="K812" s="33">
        <f t="shared" si="117"/>
        <v>1500</v>
      </c>
      <c r="L812" s="72">
        <f t="shared" si="116"/>
        <v>1500</v>
      </c>
      <c r="M812" s="104"/>
      <c r="N812" s="101"/>
    </row>
    <row r="813" spans="2:16" ht="23.25" customHeight="1">
      <c r="B813" s="50"/>
      <c r="C813" s="103" t="s">
        <v>12</v>
      </c>
      <c r="D813" s="95" t="s">
        <v>733</v>
      </c>
      <c r="E813" s="96"/>
      <c r="F813" s="50" t="s">
        <v>601</v>
      </c>
      <c r="G813" s="32">
        <v>1</v>
      </c>
      <c r="H813" s="33"/>
      <c r="I813" s="33"/>
      <c r="J813" s="51">
        <v>1500</v>
      </c>
      <c r="K813" s="33">
        <f t="shared" si="117"/>
        <v>1500</v>
      </c>
      <c r="L813" s="72">
        <f t="shared" si="116"/>
        <v>1500</v>
      </c>
      <c r="M813" s="104"/>
      <c r="N813" s="101"/>
      <c r="P813" s="100">
        <f>SUM(L946:L962)</f>
        <v>984019</v>
      </c>
    </row>
    <row r="814" spans="2:16" ht="23.25" customHeight="1">
      <c r="B814" s="50"/>
      <c r="C814" s="103" t="s">
        <v>12</v>
      </c>
      <c r="D814" s="95" t="s">
        <v>734</v>
      </c>
      <c r="E814" s="96"/>
      <c r="F814" s="50" t="s">
        <v>601</v>
      </c>
      <c r="G814" s="32">
        <v>1</v>
      </c>
      <c r="H814" s="33"/>
      <c r="I814" s="33"/>
      <c r="J814" s="51">
        <v>2000</v>
      </c>
      <c r="K814" s="33">
        <f t="shared" si="117"/>
        <v>2000</v>
      </c>
      <c r="L814" s="72">
        <f t="shared" si="116"/>
        <v>2000</v>
      </c>
      <c r="P814" s="368">
        <f>+G944*(H944+J944)</f>
        <v>0</v>
      </c>
    </row>
    <row r="815" spans="2:16" ht="23.25" customHeight="1">
      <c r="B815" s="50"/>
      <c r="C815" s="403"/>
      <c r="D815" s="47" t="s">
        <v>735</v>
      </c>
      <c r="E815" s="48"/>
      <c r="F815" s="50"/>
      <c r="G815" s="32"/>
      <c r="H815" s="33"/>
      <c r="I815" s="34"/>
      <c r="J815" s="51"/>
      <c r="K815" s="33"/>
      <c r="L815" s="72"/>
      <c r="M815" s="91"/>
      <c r="N815" s="76"/>
      <c r="O815" s="77"/>
      <c r="P815" s="368">
        <f>+G945*(H945+J945)</f>
        <v>0</v>
      </c>
    </row>
    <row r="816" spans="2:16" ht="23.25" customHeight="1">
      <c r="B816" s="50"/>
      <c r="C816" s="103" t="s">
        <v>12</v>
      </c>
      <c r="D816" s="95" t="s">
        <v>736</v>
      </c>
      <c r="E816" s="96"/>
      <c r="F816" s="50" t="s">
        <v>601</v>
      </c>
      <c r="G816" s="32">
        <v>6</v>
      </c>
      <c r="H816" s="33"/>
      <c r="I816" s="33"/>
      <c r="J816" s="51">
        <v>3000</v>
      </c>
      <c r="K816" s="33">
        <f t="shared" si="117"/>
        <v>18000</v>
      </c>
      <c r="L816" s="72">
        <f t="shared" si="116"/>
        <v>18000</v>
      </c>
      <c r="M816" s="104"/>
      <c r="N816" s="426"/>
    </row>
    <row r="817" spans="2:16" ht="23.25" customHeight="1">
      <c r="B817" s="50"/>
      <c r="C817" s="103" t="s">
        <v>12</v>
      </c>
      <c r="D817" s="95" t="s">
        <v>737</v>
      </c>
      <c r="E817" s="96"/>
      <c r="F817" s="50" t="s">
        <v>601</v>
      </c>
      <c r="G817" s="32">
        <v>1</v>
      </c>
      <c r="H817" s="33"/>
      <c r="I817" s="33"/>
      <c r="J817" s="51">
        <v>1500</v>
      </c>
      <c r="K817" s="33">
        <f t="shared" si="117"/>
        <v>1500</v>
      </c>
      <c r="L817" s="72">
        <f t="shared" si="116"/>
        <v>1500</v>
      </c>
      <c r="M817" s="104"/>
      <c r="N817" s="101"/>
    </row>
    <row r="818" spans="2:16" ht="23.25" customHeight="1">
      <c r="B818" s="50"/>
      <c r="C818" s="103" t="s">
        <v>12</v>
      </c>
      <c r="D818" s="95" t="s">
        <v>738</v>
      </c>
      <c r="E818" s="96"/>
      <c r="F818" s="50" t="s">
        <v>601</v>
      </c>
      <c r="G818" s="32">
        <v>1</v>
      </c>
      <c r="H818" s="33"/>
      <c r="I818" s="33"/>
      <c r="J818" s="51">
        <v>1500</v>
      </c>
      <c r="K818" s="33">
        <f t="shared" si="117"/>
        <v>1500</v>
      </c>
      <c r="L818" s="72">
        <f t="shared" si="116"/>
        <v>1500</v>
      </c>
      <c r="M818" s="104"/>
      <c r="N818" s="101"/>
    </row>
    <row r="819" spans="2:16" ht="23.25" customHeight="1">
      <c r="B819" s="50"/>
      <c r="C819" s="103" t="s">
        <v>12</v>
      </c>
      <c r="D819" s="95" t="s">
        <v>739</v>
      </c>
      <c r="E819" s="96"/>
      <c r="F819" s="50" t="s">
        <v>601</v>
      </c>
      <c r="G819" s="32">
        <v>1</v>
      </c>
      <c r="H819" s="33"/>
      <c r="I819" s="33"/>
      <c r="J819" s="51">
        <v>1500</v>
      </c>
      <c r="K819" s="33">
        <f t="shared" si="117"/>
        <v>1500</v>
      </c>
      <c r="L819" s="72">
        <f t="shared" si="116"/>
        <v>1500</v>
      </c>
    </row>
    <row r="820" spans="2:16" ht="23.25" customHeight="1">
      <c r="B820" s="50"/>
      <c r="C820" s="103" t="s">
        <v>12</v>
      </c>
      <c r="D820" s="95" t="s">
        <v>740</v>
      </c>
      <c r="E820" s="96"/>
      <c r="F820" s="50" t="s">
        <v>601</v>
      </c>
      <c r="G820" s="32">
        <v>1</v>
      </c>
      <c r="H820" s="33"/>
      <c r="I820" s="33"/>
      <c r="J820" s="51">
        <v>1500</v>
      </c>
      <c r="K820" s="33">
        <f t="shared" si="117"/>
        <v>1500</v>
      </c>
      <c r="L820" s="72">
        <f t="shared" si="116"/>
        <v>1500</v>
      </c>
      <c r="M820" s="91"/>
      <c r="N820" s="76"/>
      <c r="O820" s="77"/>
    </row>
    <row r="821" spans="2:16" ht="23.25" customHeight="1">
      <c r="B821" s="50"/>
      <c r="C821" s="103" t="s">
        <v>12</v>
      </c>
      <c r="D821" s="95" t="s">
        <v>741</v>
      </c>
      <c r="E821" s="96"/>
      <c r="F821" s="50" t="s">
        <v>601</v>
      </c>
      <c r="G821" s="32">
        <v>2</v>
      </c>
      <c r="H821" s="33"/>
      <c r="I821" s="33"/>
      <c r="J821" s="51">
        <v>3000</v>
      </c>
      <c r="K821" s="33">
        <f t="shared" si="117"/>
        <v>6000</v>
      </c>
      <c r="L821" s="72">
        <f t="shared" si="116"/>
        <v>6000</v>
      </c>
      <c r="M821" s="104"/>
      <c r="N821" s="426"/>
      <c r="P821" s="368">
        <f>+G951*(H951+J951)</f>
        <v>0</v>
      </c>
    </row>
    <row r="822" spans="2:16" ht="23.25" customHeight="1">
      <c r="B822" s="50"/>
      <c r="C822" s="103" t="s">
        <v>12</v>
      </c>
      <c r="D822" s="95" t="s">
        <v>742</v>
      </c>
      <c r="E822" s="96"/>
      <c r="F822" s="50" t="s">
        <v>601</v>
      </c>
      <c r="G822" s="32">
        <v>5</v>
      </c>
      <c r="H822" s="33"/>
      <c r="I822" s="33"/>
      <c r="J822" s="51">
        <v>3000</v>
      </c>
      <c r="K822" s="33">
        <f t="shared" si="117"/>
        <v>15000</v>
      </c>
      <c r="L822" s="72">
        <f t="shared" si="116"/>
        <v>15000</v>
      </c>
      <c r="M822" s="104"/>
      <c r="N822" s="101"/>
      <c r="P822" s="368">
        <f>+G952*(H952+J952)</f>
        <v>0</v>
      </c>
    </row>
    <row r="823" spans="2:16" ht="23.25" customHeight="1">
      <c r="B823" s="50"/>
      <c r="C823" s="103" t="s">
        <v>12</v>
      </c>
      <c r="D823" s="95" t="s">
        <v>743</v>
      </c>
      <c r="E823" s="96"/>
      <c r="F823" s="50" t="s">
        <v>601</v>
      </c>
      <c r="G823" s="32">
        <v>1</v>
      </c>
      <c r="H823" s="33"/>
      <c r="I823" s="33"/>
      <c r="J823" s="51">
        <v>2000</v>
      </c>
      <c r="K823" s="33">
        <f t="shared" si="117"/>
        <v>2000</v>
      </c>
      <c r="L823" s="72">
        <f t="shared" si="116"/>
        <v>2000</v>
      </c>
      <c r="M823" s="104"/>
      <c r="N823" s="101"/>
    </row>
    <row r="824" spans="2:16" ht="23.25" customHeight="1">
      <c r="B824" s="50"/>
      <c r="C824" s="103" t="s">
        <v>12</v>
      </c>
      <c r="D824" s="95" t="s">
        <v>744</v>
      </c>
      <c r="E824" s="96"/>
      <c r="F824" s="50" t="s">
        <v>601</v>
      </c>
      <c r="G824" s="32">
        <v>4</v>
      </c>
      <c r="H824" s="33"/>
      <c r="I824" s="33"/>
      <c r="J824" s="51">
        <v>3000</v>
      </c>
      <c r="K824" s="33">
        <f t="shared" si="117"/>
        <v>12000</v>
      </c>
      <c r="L824" s="72">
        <f t="shared" si="116"/>
        <v>12000</v>
      </c>
      <c r="M824" s="104"/>
      <c r="N824" s="101"/>
    </row>
    <row r="825" spans="2:16" ht="23.25" customHeight="1">
      <c r="B825" s="50"/>
      <c r="C825" s="103" t="s">
        <v>12</v>
      </c>
      <c r="D825" s="95" t="s">
        <v>746</v>
      </c>
      <c r="E825" s="96"/>
      <c r="F825" s="50" t="s">
        <v>601</v>
      </c>
      <c r="G825" s="32">
        <v>1</v>
      </c>
      <c r="H825" s="33"/>
      <c r="I825" s="33"/>
      <c r="J825" s="51">
        <v>8500</v>
      </c>
      <c r="K825" s="33">
        <f t="shared" si="117"/>
        <v>8500</v>
      </c>
      <c r="L825" s="72">
        <f t="shared" si="116"/>
        <v>8500</v>
      </c>
    </row>
    <row r="826" spans="2:16" ht="23.25" customHeight="1">
      <c r="B826" s="50"/>
      <c r="C826" s="103" t="s">
        <v>12</v>
      </c>
      <c r="D826" s="95" t="s">
        <v>745</v>
      </c>
      <c r="E826" s="96"/>
      <c r="F826" s="50" t="s">
        <v>601</v>
      </c>
      <c r="G826" s="32">
        <v>1</v>
      </c>
      <c r="H826" s="33"/>
      <c r="I826" s="33"/>
      <c r="J826" s="51">
        <v>8500</v>
      </c>
      <c r="K826" s="33">
        <f t="shared" si="117"/>
        <v>8500</v>
      </c>
      <c r="L826" s="72">
        <f t="shared" si="116"/>
        <v>8500</v>
      </c>
      <c r="M826" s="91"/>
      <c r="N826" s="76"/>
      <c r="O826" s="77"/>
    </row>
    <row r="827" spans="2:16" ht="23.25" customHeight="1">
      <c r="B827" s="50"/>
      <c r="C827" s="103" t="s">
        <v>12</v>
      </c>
      <c r="D827" s="95" t="s">
        <v>747</v>
      </c>
      <c r="E827" s="96"/>
      <c r="F827" s="50" t="s">
        <v>601</v>
      </c>
      <c r="G827" s="32">
        <v>1</v>
      </c>
      <c r="H827" s="33"/>
      <c r="I827" s="33"/>
      <c r="J827" s="51">
        <v>8500</v>
      </c>
      <c r="K827" s="33">
        <f t="shared" si="117"/>
        <v>8500</v>
      </c>
      <c r="L827" s="72">
        <f t="shared" si="116"/>
        <v>8500</v>
      </c>
      <c r="M827" s="104"/>
      <c r="N827" s="426"/>
    </row>
    <row r="828" spans="2:16" ht="23.25" customHeight="1">
      <c r="B828" s="50"/>
      <c r="C828" s="403"/>
      <c r="D828" s="47"/>
      <c r="E828" s="48"/>
      <c r="F828" s="50"/>
      <c r="G828" s="32"/>
      <c r="H828" s="33"/>
      <c r="I828" s="34"/>
      <c r="J828" s="51"/>
      <c r="K828" s="33"/>
      <c r="L828" s="72"/>
      <c r="M828" s="104"/>
      <c r="N828" s="426"/>
      <c r="P828" s="368">
        <f>+G958*(H958+J958)</f>
        <v>0</v>
      </c>
    </row>
    <row r="829" spans="2:16" ht="23.25" customHeight="1">
      <c r="B829" s="50"/>
      <c r="C829" s="403"/>
      <c r="D829" s="137"/>
      <c r="E829" s="49" t="s">
        <v>858</v>
      </c>
      <c r="F829" s="50"/>
      <c r="G829" s="32"/>
      <c r="H829" s="33"/>
      <c r="I829" s="34"/>
      <c r="J829" s="51"/>
      <c r="K829" s="33"/>
      <c r="L829" s="72">
        <f>SUM(L784:L828)</f>
        <v>137500</v>
      </c>
      <c r="M829" s="104"/>
      <c r="N829" s="101"/>
      <c r="P829" s="368">
        <f>+G959*(H959+J959)</f>
        <v>0</v>
      </c>
    </row>
    <row r="830" spans="2:16" ht="23.25" customHeight="1">
      <c r="B830" s="50"/>
      <c r="C830" s="103"/>
      <c r="D830" s="95"/>
      <c r="E830" s="96"/>
      <c r="F830" s="50"/>
      <c r="G830" s="32"/>
      <c r="H830" s="33"/>
      <c r="I830" s="33"/>
      <c r="J830" s="51"/>
      <c r="K830" s="33"/>
      <c r="L830" s="72"/>
    </row>
    <row r="831" spans="2:16" ht="23.25" customHeight="1">
      <c r="B831" s="50"/>
      <c r="C831" s="403"/>
      <c r="D831" s="47" t="s">
        <v>138</v>
      </c>
      <c r="E831" s="48"/>
      <c r="F831" s="50"/>
      <c r="G831" s="32"/>
      <c r="H831" s="33"/>
      <c r="I831" s="34"/>
      <c r="J831" s="51"/>
      <c r="K831" s="33"/>
      <c r="L831" s="72"/>
      <c r="N831" s="79"/>
    </row>
    <row r="832" spans="2:16" ht="23.25" customHeight="1">
      <c r="B832" s="98">
        <v>1</v>
      </c>
      <c r="C832" s="121" t="s">
        <v>702</v>
      </c>
      <c r="D832" s="47"/>
      <c r="E832" s="49"/>
      <c r="F832" s="98"/>
      <c r="G832" s="75"/>
      <c r="H832" s="34"/>
      <c r="I832" s="34"/>
      <c r="J832" s="99"/>
      <c r="K832" s="33"/>
      <c r="L832" s="72"/>
    </row>
    <row r="833" spans="2:16" ht="23.25" customHeight="1">
      <c r="B833" s="50"/>
      <c r="C833" s="103" t="s">
        <v>12</v>
      </c>
      <c r="D833" s="95" t="s">
        <v>750</v>
      </c>
      <c r="E833" s="96"/>
      <c r="F833" s="50" t="s">
        <v>601</v>
      </c>
      <c r="G833" s="32">
        <v>1</v>
      </c>
      <c r="H833" s="33"/>
      <c r="I833" s="33"/>
      <c r="J833" s="51">
        <v>500</v>
      </c>
      <c r="K833" s="33">
        <f t="shared" si="117"/>
        <v>500</v>
      </c>
      <c r="L833" s="72">
        <f t="shared" ref="L833:L847" si="118">K833+I833</f>
        <v>500</v>
      </c>
      <c r="N833" s="79">
        <f>SUM(I946:I962)</f>
        <v>470682</v>
      </c>
      <c r="O833" s="55">
        <f>SUM(K946:K962)</f>
        <v>513337</v>
      </c>
    </row>
    <row r="834" spans="2:16" ht="23.25" customHeight="1">
      <c r="B834" s="50"/>
      <c r="C834" s="103" t="s">
        <v>12</v>
      </c>
      <c r="D834" s="95" t="s">
        <v>751</v>
      </c>
      <c r="E834" s="96"/>
      <c r="F834" s="50" t="s">
        <v>601</v>
      </c>
      <c r="G834" s="32">
        <v>1</v>
      </c>
      <c r="H834" s="33"/>
      <c r="I834" s="33"/>
      <c r="J834" s="51">
        <v>420</v>
      </c>
      <c r="K834" s="33">
        <f t="shared" si="117"/>
        <v>420</v>
      </c>
      <c r="L834" s="72">
        <f t="shared" si="118"/>
        <v>420</v>
      </c>
      <c r="M834" s="91"/>
      <c r="N834" s="517"/>
      <c r="O834" s="517"/>
    </row>
    <row r="835" spans="2:16" ht="23.25" customHeight="1">
      <c r="B835" s="50"/>
      <c r="C835" s="103" t="s">
        <v>12</v>
      </c>
      <c r="D835" s="95" t="s">
        <v>752</v>
      </c>
      <c r="E835" s="96"/>
      <c r="F835" s="50" t="s">
        <v>601</v>
      </c>
      <c r="G835" s="32">
        <v>1</v>
      </c>
      <c r="H835" s="33"/>
      <c r="I835" s="33"/>
      <c r="J835" s="51">
        <v>420</v>
      </c>
      <c r="K835" s="33">
        <f t="shared" si="117"/>
        <v>420</v>
      </c>
      <c r="L835" s="72">
        <f t="shared" si="118"/>
        <v>420</v>
      </c>
      <c r="M835" s="91"/>
      <c r="N835" s="76"/>
      <c r="O835" s="77"/>
    </row>
    <row r="836" spans="2:16" ht="23.25" customHeight="1">
      <c r="B836" s="50"/>
      <c r="C836" s="103" t="s">
        <v>12</v>
      </c>
      <c r="D836" s="95" t="s">
        <v>753</v>
      </c>
      <c r="E836" s="96"/>
      <c r="F836" s="50" t="s">
        <v>601</v>
      </c>
      <c r="G836" s="32">
        <v>1</v>
      </c>
      <c r="H836" s="33"/>
      <c r="I836" s="33"/>
      <c r="J836" s="51">
        <v>420</v>
      </c>
      <c r="K836" s="33">
        <f t="shared" si="117"/>
        <v>420</v>
      </c>
      <c r="L836" s="72">
        <f t="shared" si="118"/>
        <v>420</v>
      </c>
      <c r="M836" s="104"/>
      <c r="N836" s="101"/>
      <c r="P836" s="100">
        <f>SUM(L968:L988)</f>
        <v>377220</v>
      </c>
    </row>
    <row r="837" spans="2:16" ht="23.25" customHeight="1">
      <c r="B837" s="50"/>
      <c r="C837" s="103" t="s">
        <v>12</v>
      </c>
      <c r="D837" s="95" t="s">
        <v>754</v>
      </c>
      <c r="E837" s="96"/>
      <c r="F837" s="50" t="s">
        <v>601</v>
      </c>
      <c r="G837" s="32">
        <v>1</v>
      </c>
      <c r="H837" s="33"/>
      <c r="I837" s="33"/>
      <c r="J837" s="51">
        <v>1200</v>
      </c>
      <c r="K837" s="33">
        <f t="shared" si="117"/>
        <v>1200</v>
      </c>
      <c r="L837" s="72">
        <f t="shared" si="118"/>
        <v>1200</v>
      </c>
      <c r="M837" s="104"/>
      <c r="N837" s="101"/>
      <c r="P837" s="368">
        <f>+G967*(H967+J967)</f>
        <v>0</v>
      </c>
    </row>
    <row r="838" spans="2:16" ht="23.25" customHeight="1">
      <c r="B838" s="50"/>
      <c r="C838" s="103" t="s">
        <v>12</v>
      </c>
      <c r="D838" s="95" t="s">
        <v>755</v>
      </c>
      <c r="E838" s="96"/>
      <c r="F838" s="50" t="s">
        <v>601</v>
      </c>
      <c r="G838" s="32">
        <v>1</v>
      </c>
      <c r="H838" s="33"/>
      <c r="I838" s="33"/>
      <c r="J838" s="51">
        <v>420</v>
      </c>
      <c r="K838" s="33">
        <f t="shared" si="117"/>
        <v>420</v>
      </c>
      <c r="L838" s="72">
        <f t="shared" si="118"/>
        <v>420</v>
      </c>
      <c r="M838" s="104"/>
      <c r="N838" s="101"/>
    </row>
    <row r="839" spans="2:16" ht="23.25" customHeight="1">
      <c r="B839" s="50"/>
      <c r="C839" s="103" t="s">
        <v>12</v>
      </c>
      <c r="D839" s="95" t="s">
        <v>756</v>
      </c>
      <c r="E839" s="96"/>
      <c r="F839" s="50" t="s">
        <v>601</v>
      </c>
      <c r="G839" s="32">
        <v>1</v>
      </c>
      <c r="H839" s="33"/>
      <c r="I839" s="33"/>
      <c r="J839" s="51">
        <v>420</v>
      </c>
      <c r="K839" s="33">
        <f t="shared" si="117"/>
        <v>420</v>
      </c>
      <c r="L839" s="72">
        <f t="shared" si="118"/>
        <v>420</v>
      </c>
      <c r="M839" s="104"/>
      <c r="N839" s="101"/>
    </row>
    <row r="840" spans="2:16" ht="23.25" customHeight="1">
      <c r="B840" s="50"/>
      <c r="C840" s="103" t="s">
        <v>12</v>
      </c>
      <c r="D840" s="95" t="s">
        <v>757</v>
      </c>
      <c r="E840" s="96"/>
      <c r="F840" s="50" t="s">
        <v>601</v>
      </c>
      <c r="G840" s="32">
        <v>1</v>
      </c>
      <c r="H840" s="33"/>
      <c r="I840" s="33"/>
      <c r="J840" s="51">
        <v>420</v>
      </c>
      <c r="K840" s="33">
        <f t="shared" si="117"/>
        <v>420</v>
      </c>
      <c r="L840" s="72">
        <f t="shared" si="118"/>
        <v>420</v>
      </c>
    </row>
    <row r="841" spans="2:16" ht="23.25" customHeight="1">
      <c r="B841" s="50"/>
      <c r="C841" s="103" t="s">
        <v>12</v>
      </c>
      <c r="D841" s="95" t="s">
        <v>758</v>
      </c>
      <c r="E841" s="96"/>
      <c r="F841" s="50" t="s">
        <v>601</v>
      </c>
      <c r="G841" s="32">
        <v>1</v>
      </c>
      <c r="H841" s="33"/>
      <c r="I841" s="33"/>
      <c r="J841" s="51">
        <v>860</v>
      </c>
      <c r="K841" s="33">
        <f t="shared" si="117"/>
        <v>860</v>
      </c>
      <c r="L841" s="72">
        <f t="shared" si="118"/>
        <v>860</v>
      </c>
      <c r="M841" s="91"/>
      <c r="N841" s="76"/>
      <c r="O841" s="77"/>
    </row>
    <row r="842" spans="2:16" ht="23.25" customHeight="1">
      <c r="B842" s="50"/>
      <c r="C842" s="103" t="s">
        <v>12</v>
      </c>
      <c r="D842" s="95" t="s">
        <v>759</v>
      </c>
      <c r="E842" s="96"/>
      <c r="F842" s="50" t="s">
        <v>601</v>
      </c>
      <c r="G842" s="32">
        <v>1</v>
      </c>
      <c r="H842" s="33"/>
      <c r="I842" s="33"/>
      <c r="J842" s="51">
        <v>860</v>
      </c>
      <c r="K842" s="33">
        <f t="shared" si="117"/>
        <v>860</v>
      </c>
      <c r="L842" s="72">
        <f t="shared" si="118"/>
        <v>860</v>
      </c>
      <c r="M842" s="91"/>
      <c r="N842" s="76"/>
      <c r="O842" s="77"/>
    </row>
    <row r="843" spans="2:16" ht="23.25" customHeight="1">
      <c r="B843" s="50"/>
      <c r="C843" s="103" t="s">
        <v>12</v>
      </c>
      <c r="D843" s="95" t="s">
        <v>760</v>
      </c>
      <c r="E843" s="96"/>
      <c r="F843" s="50" t="s">
        <v>601</v>
      </c>
      <c r="G843" s="32">
        <v>1</v>
      </c>
      <c r="H843" s="33"/>
      <c r="I843" s="33"/>
      <c r="J843" s="51">
        <v>860</v>
      </c>
      <c r="K843" s="33">
        <f t="shared" si="117"/>
        <v>860</v>
      </c>
      <c r="L843" s="72">
        <f t="shared" si="118"/>
        <v>860</v>
      </c>
      <c r="M843" s="104"/>
      <c r="N843" s="101"/>
      <c r="P843" s="368">
        <f>+G973*(H973+J973)</f>
        <v>0</v>
      </c>
    </row>
    <row r="844" spans="2:16" ht="23.25" customHeight="1">
      <c r="B844" s="50"/>
      <c r="C844" s="103" t="s">
        <v>12</v>
      </c>
      <c r="D844" s="95" t="s">
        <v>761</v>
      </c>
      <c r="E844" s="96"/>
      <c r="F844" s="50" t="s">
        <v>601</v>
      </c>
      <c r="G844" s="32">
        <v>1</v>
      </c>
      <c r="H844" s="33"/>
      <c r="I844" s="33"/>
      <c r="J844" s="51">
        <v>1200</v>
      </c>
      <c r="K844" s="33">
        <f t="shared" si="117"/>
        <v>1200</v>
      </c>
      <c r="L844" s="72">
        <f t="shared" si="118"/>
        <v>1200</v>
      </c>
      <c r="M844" s="104"/>
      <c r="N844" s="101"/>
    </row>
    <row r="845" spans="2:16" ht="23.25" customHeight="1">
      <c r="B845" s="50"/>
      <c r="C845" s="103" t="s">
        <v>12</v>
      </c>
      <c r="D845" s="95" t="s">
        <v>763</v>
      </c>
      <c r="E845" s="96"/>
      <c r="F845" s="50" t="s">
        <v>601</v>
      </c>
      <c r="G845" s="32">
        <v>1</v>
      </c>
      <c r="H845" s="33"/>
      <c r="I845" s="33"/>
      <c r="J845" s="51">
        <v>420</v>
      </c>
      <c r="K845" s="33">
        <f t="shared" si="117"/>
        <v>420</v>
      </c>
      <c r="L845" s="72">
        <f t="shared" si="118"/>
        <v>420</v>
      </c>
      <c r="M845" s="104"/>
      <c r="N845" s="101"/>
    </row>
    <row r="846" spans="2:16" ht="23.25" customHeight="1">
      <c r="B846" s="50"/>
      <c r="C846" s="103" t="s">
        <v>12</v>
      </c>
      <c r="D846" s="95" t="s">
        <v>762</v>
      </c>
      <c r="E846" s="96"/>
      <c r="F846" s="50" t="s">
        <v>601</v>
      </c>
      <c r="G846" s="32">
        <v>1</v>
      </c>
      <c r="H846" s="33"/>
      <c r="I846" s="33"/>
      <c r="J846" s="51">
        <v>860</v>
      </c>
      <c r="K846" s="33">
        <f t="shared" si="117"/>
        <v>860</v>
      </c>
      <c r="L846" s="72">
        <f t="shared" si="118"/>
        <v>860</v>
      </c>
      <c r="M846" s="104"/>
      <c r="N846" s="101"/>
    </row>
    <row r="847" spans="2:16" ht="23.25" customHeight="1">
      <c r="B847" s="50"/>
      <c r="C847" s="103" t="s">
        <v>12</v>
      </c>
      <c r="D847" s="95" t="s">
        <v>764</v>
      </c>
      <c r="E847" s="96"/>
      <c r="F847" s="50" t="s">
        <v>601</v>
      </c>
      <c r="G847" s="32">
        <v>1</v>
      </c>
      <c r="H847" s="33"/>
      <c r="I847" s="33"/>
      <c r="J847" s="51">
        <v>420</v>
      </c>
      <c r="K847" s="33">
        <f t="shared" si="117"/>
        <v>420</v>
      </c>
      <c r="L847" s="72">
        <f t="shared" si="118"/>
        <v>420</v>
      </c>
    </row>
    <row r="848" spans="2:16" ht="23.25" customHeight="1">
      <c r="B848" s="50"/>
      <c r="C848" s="103" t="s">
        <v>12</v>
      </c>
      <c r="D848" s="95" t="s">
        <v>765</v>
      </c>
      <c r="E848" s="96"/>
      <c r="F848" s="50" t="s">
        <v>601</v>
      </c>
      <c r="G848" s="32">
        <v>1</v>
      </c>
      <c r="H848" s="33"/>
      <c r="I848" s="33"/>
      <c r="J848" s="51">
        <v>1200</v>
      </c>
      <c r="K848" s="33">
        <f>J848*G848</f>
        <v>1200</v>
      </c>
      <c r="L848" s="72">
        <f>K848+I848</f>
        <v>1200</v>
      </c>
      <c r="M848" s="91"/>
      <c r="N848" s="76"/>
      <c r="O848" s="77"/>
      <c r="P848" s="368">
        <f>+G978*(H978+J978)</f>
        <v>0</v>
      </c>
    </row>
    <row r="849" spans="2:17" ht="23.25" customHeight="1">
      <c r="B849" s="50"/>
      <c r="C849" s="103" t="s">
        <v>12</v>
      </c>
      <c r="D849" s="95" t="s">
        <v>766</v>
      </c>
      <c r="E849" s="96"/>
      <c r="F849" s="50" t="s">
        <v>601</v>
      </c>
      <c r="G849" s="32">
        <v>1</v>
      </c>
      <c r="H849" s="33"/>
      <c r="I849" s="33"/>
      <c r="J849" s="51">
        <v>1200</v>
      </c>
      <c r="K849" s="33">
        <f>J849*G849</f>
        <v>1200</v>
      </c>
      <c r="L849" s="72">
        <f>K849+I849</f>
        <v>1200</v>
      </c>
      <c r="M849" s="91"/>
      <c r="N849" s="76"/>
      <c r="O849" s="77"/>
    </row>
    <row r="850" spans="2:17" ht="23.25" customHeight="1">
      <c r="B850" s="50"/>
      <c r="C850" s="103" t="s">
        <v>12</v>
      </c>
      <c r="D850" s="95" t="s">
        <v>748</v>
      </c>
      <c r="E850" s="96"/>
      <c r="F850" s="50" t="s">
        <v>598</v>
      </c>
      <c r="G850" s="32">
        <v>1</v>
      </c>
      <c r="H850" s="33"/>
      <c r="I850" s="33"/>
      <c r="J850" s="51">
        <v>18000</v>
      </c>
      <c r="K850" s="33">
        <f>J850*G850</f>
        <v>18000</v>
      </c>
      <c r="L850" s="72">
        <f>K850+I850</f>
        <v>18000</v>
      </c>
      <c r="M850" s="104"/>
      <c r="N850" s="101"/>
    </row>
    <row r="851" spans="2:17" ht="23.25" customHeight="1">
      <c r="B851" s="50"/>
      <c r="C851" s="103" t="s">
        <v>12</v>
      </c>
      <c r="D851" s="95" t="s">
        <v>749</v>
      </c>
      <c r="E851" s="96"/>
      <c r="F851" s="50"/>
      <c r="G851" s="32"/>
      <c r="H851" s="33"/>
      <c r="I851" s="33"/>
      <c r="J851" s="51"/>
      <c r="K851" s="33"/>
      <c r="L851" s="72"/>
      <c r="M851" s="104"/>
      <c r="N851" s="101"/>
    </row>
    <row r="852" spans="2:17" ht="23.25" customHeight="1">
      <c r="B852" s="50"/>
      <c r="C852" s="403"/>
      <c r="D852" s="47"/>
      <c r="E852" s="48"/>
      <c r="F852" s="50"/>
      <c r="G852" s="32"/>
      <c r="H852" s="33"/>
      <c r="I852" s="34"/>
      <c r="J852" s="51"/>
      <c r="K852" s="34"/>
      <c r="L852" s="52"/>
      <c r="M852" s="104"/>
      <c r="N852" s="101"/>
    </row>
    <row r="853" spans="2:17" ht="23.25" customHeight="1">
      <c r="B853" s="50"/>
      <c r="C853" s="403"/>
      <c r="D853" s="137"/>
      <c r="E853" s="49" t="s">
        <v>857</v>
      </c>
      <c r="F853" s="50"/>
      <c r="G853" s="32"/>
      <c r="H853" s="33"/>
      <c r="I853" s="34"/>
      <c r="J853" s="51"/>
      <c r="K853" s="34">
        <f>SUM(K833:K851)</f>
        <v>30100</v>
      </c>
      <c r="L853" s="52">
        <f>SUM(L833:L851)</f>
        <v>30100</v>
      </c>
      <c r="P853" s="368">
        <f>+G983*(H983+J983)</f>
        <v>0</v>
      </c>
    </row>
    <row r="854" spans="2:17" ht="23.25" customHeight="1">
      <c r="B854" s="50"/>
      <c r="C854" s="103"/>
      <c r="D854" s="95"/>
      <c r="E854" s="96"/>
      <c r="F854" s="50"/>
      <c r="G854" s="32"/>
      <c r="H854" s="33"/>
      <c r="I854" s="33"/>
      <c r="J854" s="51"/>
      <c r="K854" s="33"/>
      <c r="L854" s="72"/>
      <c r="N854" s="79"/>
    </row>
    <row r="855" spans="2:17" ht="23.25" customHeight="1">
      <c r="B855" s="50"/>
      <c r="C855" s="403"/>
      <c r="D855" s="47" t="s">
        <v>882</v>
      </c>
      <c r="E855" s="48"/>
      <c r="F855" s="50"/>
      <c r="G855" s="32"/>
      <c r="H855" s="33"/>
      <c r="I855" s="34"/>
      <c r="J855" s="51"/>
      <c r="K855" s="34"/>
      <c r="L855" s="52"/>
    </row>
    <row r="856" spans="2:17" ht="23.25" customHeight="1">
      <c r="B856" s="98">
        <v>1</v>
      </c>
      <c r="C856" s="121" t="s">
        <v>767</v>
      </c>
      <c r="D856" s="47"/>
      <c r="E856" s="49"/>
      <c r="F856" s="98"/>
      <c r="G856" s="75"/>
      <c r="H856" s="34"/>
      <c r="I856" s="34"/>
      <c r="J856" s="99"/>
      <c r="K856" s="34"/>
      <c r="L856" s="52"/>
      <c r="N856" s="79">
        <f>SUM(I968:I988)</f>
        <v>246920</v>
      </c>
      <c r="O856" s="55">
        <f>SUM(K968:K988)</f>
        <v>130300</v>
      </c>
      <c r="P856" s="368">
        <f>+G986*(H986+J986)</f>
        <v>0</v>
      </c>
      <c r="Q856" s="102">
        <f>+L1120-P990</f>
        <v>0</v>
      </c>
    </row>
    <row r="857" spans="2:17" ht="23.25" customHeight="1">
      <c r="B857" s="50"/>
      <c r="C857" s="103" t="s">
        <v>12</v>
      </c>
      <c r="D857" s="95" t="s">
        <v>768</v>
      </c>
      <c r="E857" s="96"/>
      <c r="F857" s="50" t="s">
        <v>615</v>
      </c>
      <c r="G857" s="32">
        <v>320</v>
      </c>
      <c r="H857" s="33">
        <v>210</v>
      </c>
      <c r="I857" s="33">
        <f t="shared" ref="I857:I865" si="119">H857*G857</f>
        <v>67200</v>
      </c>
      <c r="J857" s="51">
        <v>65</v>
      </c>
      <c r="K857" s="33">
        <f>J857*G857</f>
        <v>20800</v>
      </c>
      <c r="L857" s="72">
        <f>K857+I857</f>
        <v>88000</v>
      </c>
      <c r="M857" s="91"/>
      <c r="N857" s="76"/>
      <c r="O857" s="77"/>
    </row>
    <row r="858" spans="2:17" ht="23.25" customHeight="1">
      <c r="B858" s="50"/>
      <c r="C858" s="103" t="s">
        <v>12</v>
      </c>
      <c r="D858" s="95" t="s">
        <v>769</v>
      </c>
      <c r="E858" s="96"/>
      <c r="F858" s="50" t="s">
        <v>615</v>
      </c>
      <c r="G858" s="32">
        <v>220</v>
      </c>
      <c r="H858" s="33">
        <v>230</v>
      </c>
      <c r="I858" s="33">
        <f t="shared" si="119"/>
        <v>50600</v>
      </c>
      <c r="J858" s="51">
        <v>65</v>
      </c>
      <c r="K858" s="33">
        <f t="shared" ref="K858:K865" si="120">J858*G858</f>
        <v>14300</v>
      </c>
      <c r="L858" s="72">
        <f t="shared" ref="L858:L865" si="121">K858+I858</f>
        <v>64900</v>
      </c>
      <c r="M858" s="104"/>
      <c r="N858" s="101"/>
    </row>
    <row r="859" spans="2:17" ht="23.25" customHeight="1">
      <c r="B859" s="50"/>
      <c r="C859" s="103" t="s">
        <v>12</v>
      </c>
      <c r="D859" s="95" t="s">
        <v>770</v>
      </c>
      <c r="E859" s="96"/>
      <c r="F859" s="50" t="s">
        <v>615</v>
      </c>
      <c r="G859" s="32">
        <v>165</v>
      </c>
      <c r="H859" s="33">
        <v>280</v>
      </c>
      <c r="I859" s="33">
        <f t="shared" si="119"/>
        <v>46200</v>
      </c>
      <c r="J859" s="51">
        <v>76</v>
      </c>
      <c r="K859" s="33">
        <f t="shared" si="120"/>
        <v>12540</v>
      </c>
      <c r="L859" s="72">
        <f t="shared" si="121"/>
        <v>58740</v>
      </c>
      <c r="M859" s="104"/>
      <c r="N859" s="101"/>
      <c r="P859" s="329"/>
    </row>
    <row r="860" spans="2:17" ht="23.25" customHeight="1">
      <c r="B860" s="50"/>
      <c r="C860" s="103" t="s">
        <v>12</v>
      </c>
      <c r="D860" s="95" t="s">
        <v>771</v>
      </c>
      <c r="E860" s="96"/>
      <c r="F860" s="50" t="s">
        <v>615</v>
      </c>
      <c r="G860" s="32">
        <v>86</v>
      </c>
      <c r="H860" s="33">
        <v>360</v>
      </c>
      <c r="I860" s="33">
        <f t="shared" si="119"/>
        <v>30960</v>
      </c>
      <c r="J860" s="51">
        <v>115</v>
      </c>
      <c r="K860" s="33">
        <f t="shared" si="120"/>
        <v>9890</v>
      </c>
      <c r="L860" s="72">
        <f t="shared" si="121"/>
        <v>40850</v>
      </c>
      <c r="M860" s="104"/>
      <c r="N860" s="101"/>
    </row>
    <row r="861" spans="2:17" ht="23.25" customHeight="1">
      <c r="B861" s="50"/>
      <c r="C861" s="103" t="s">
        <v>12</v>
      </c>
      <c r="D861" s="95" t="s">
        <v>772</v>
      </c>
      <c r="E861" s="96"/>
      <c r="F861" s="50" t="s">
        <v>615</v>
      </c>
      <c r="G861" s="32">
        <v>66</v>
      </c>
      <c r="H861" s="33">
        <v>430</v>
      </c>
      <c r="I861" s="33">
        <f t="shared" si="119"/>
        <v>28380</v>
      </c>
      <c r="J861" s="51">
        <v>115</v>
      </c>
      <c r="K861" s="33">
        <f t="shared" si="120"/>
        <v>7590</v>
      </c>
      <c r="L861" s="72">
        <f t="shared" si="121"/>
        <v>35970</v>
      </c>
      <c r="M861" s="104"/>
      <c r="N861" s="101"/>
    </row>
    <row r="862" spans="2:17" ht="23.25" customHeight="1">
      <c r="B862" s="50"/>
      <c r="C862" s="103" t="s">
        <v>12</v>
      </c>
      <c r="D862" s="95" t="s">
        <v>773</v>
      </c>
      <c r="E862" s="96"/>
      <c r="F862" s="50" t="s">
        <v>615</v>
      </c>
      <c r="G862" s="32">
        <v>30</v>
      </c>
      <c r="H862" s="33">
        <v>460</v>
      </c>
      <c r="I862" s="33">
        <f t="shared" si="119"/>
        <v>13800</v>
      </c>
      <c r="J862" s="51">
        <v>156</v>
      </c>
      <c r="K862" s="33">
        <f t="shared" si="120"/>
        <v>4680</v>
      </c>
      <c r="L862" s="72">
        <f t="shared" si="121"/>
        <v>18480</v>
      </c>
      <c r="P862" s="100"/>
    </row>
    <row r="863" spans="2:17" ht="23.25" customHeight="1">
      <c r="B863" s="50"/>
      <c r="C863" s="103" t="s">
        <v>12</v>
      </c>
      <c r="D863" s="95" t="s">
        <v>774</v>
      </c>
      <c r="E863" s="96"/>
      <c r="F863" s="50" t="s">
        <v>615</v>
      </c>
      <c r="G863" s="32">
        <v>33</v>
      </c>
      <c r="H863" s="33">
        <v>710</v>
      </c>
      <c r="I863" s="33">
        <f t="shared" si="119"/>
        <v>23430</v>
      </c>
      <c r="J863" s="51">
        <v>200</v>
      </c>
      <c r="K863" s="33">
        <f t="shared" si="120"/>
        <v>6600</v>
      </c>
      <c r="L863" s="72">
        <f t="shared" si="121"/>
        <v>30030</v>
      </c>
      <c r="M863" s="91"/>
      <c r="N863" s="76"/>
      <c r="O863" s="77"/>
    </row>
    <row r="864" spans="2:17" ht="23.25" customHeight="1">
      <c r="B864" s="50"/>
      <c r="C864" s="103" t="s">
        <v>12</v>
      </c>
      <c r="D864" s="95" t="s">
        <v>775</v>
      </c>
      <c r="E864" s="96"/>
      <c r="F864" s="50" t="s">
        <v>598</v>
      </c>
      <c r="G864" s="32">
        <v>1</v>
      </c>
      <c r="H864" s="33">
        <v>52120</v>
      </c>
      <c r="I864" s="33">
        <f t="shared" si="119"/>
        <v>52120</v>
      </c>
      <c r="J864" s="51">
        <v>19100</v>
      </c>
      <c r="K864" s="33">
        <f t="shared" si="120"/>
        <v>19100</v>
      </c>
      <c r="L864" s="72">
        <f t="shared" si="121"/>
        <v>71220</v>
      </c>
      <c r="M864" s="104"/>
      <c r="N864" s="516"/>
      <c r="O864" s="516"/>
    </row>
    <row r="865" spans="2:17" ht="23.25" customHeight="1">
      <c r="B865" s="50"/>
      <c r="C865" s="103" t="s">
        <v>12</v>
      </c>
      <c r="D865" s="95" t="s">
        <v>776</v>
      </c>
      <c r="E865" s="96"/>
      <c r="F865" s="50" t="s">
        <v>598</v>
      </c>
      <c r="G865" s="32">
        <v>1</v>
      </c>
      <c r="H865" s="33">
        <v>39090</v>
      </c>
      <c r="I865" s="33">
        <f t="shared" si="119"/>
        <v>39090</v>
      </c>
      <c r="J865" s="51">
        <v>11460</v>
      </c>
      <c r="K865" s="33">
        <f t="shared" si="120"/>
        <v>11460</v>
      </c>
      <c r="L865" s="72">
        <f t="shared" si="121"/>
        <v>50550</v>
      </c>
      <c r="M865" s="104"/>
      <c r="N865" s="101"/>
    </row>
    <row r="866" spans="2:17" ht="23.25" customHeight="1">
      <c r="B866" s="50"/>
      <c r="C866" s="103"/>
      <c r="D866" s="95"/>
      <c r="E866" s="96"/>
      <c r="F866" s="50"/>
      <c r="G866" s="32"/>
      <c r="H866" s="33"/>
      <c r="I866" s="33"/>
      <c r="J866" s="51"/>
      <c r="K866" s="33"/>
      <c r="L866" s="72"/>
      <c r="M866" s="104"/>
      <c r="N866" s="101"/>
    </row>
    <row r="867" spans="2:17" ht="23.25" customHeight="1">
      <c r="B867" s="98">
        <v>2</v>
      </c>
      <c r="C867" s="121" t="s">
        <v>777</v>
      </c>
      <c r="D867" s="47"/>
      <c r="E867" s="49"/>
      <c r="F867" s="98"/>
      <c r="G867" s="75"/>
      <c r="H867" s="34"/>
      <c r="I867" s="34"/>
      <c r="J867" s="99"/>
      <c r="K867" s="34"/>
      <c r="L867" s="52"/>
      <c r="P867" s="102">
        <f>+G997*(H997+J997)</f>
        <v>0</v>
      </c>
    </row>
    <row r="868" spans="2:17" ht="23.25" customHeight="1">
      <c r="B868" s="50"/>
      <c r="C868" s="103" t="s">
        <v>12</v>
      </c>
      <c r="D868" s="95" t="s">
        <v>778</v>
      </c>
      <c r="E868" s="96"/>
      <c r="F868" s="50" t="s">
        <v>615</v>
      </c>
      <c r="G868" s="32">
        <v>234</v>
      </c>
      <c r="H868" s="33">
        <v>482.17</v>
      </c>
      <c r="I868" s="33">
        <f t="shared" ref="I868:I878" si="122">H868*G868</f>
        <v>112827.78</v>
      </c>
      <c r="J868" s="51">
        <v>98</v>
      </c>
      <c r="K868" s="33">
        <f t="shared" ref="K868:K878" si="123">J868*G868</f>
        <v>22932</v>
      </c>
      <c r="L868" s="72">
        <f t="shared" ref="L868:L878" si="124">K868+I868</f>
        <v>135759.78</v>
      </c>
      <c r="M868" s="91"/>
      <c r="N868" s="76"/>
      <c r="O868" s="77"/>
      <c r="Q868" s="102">
        <f>L1132</f>
        <v>8820482.0000000019</v>
      </c>
    </row>
    <row r="869" spans="2:17" ht="23.25" customHeight="1">
      <c r="B869" s="50"/>
      <c r="C869" s="103" t="s">
        <v>12</v>
      </c>
      <c r="D869" s="95" t="s">
        <v>779</v>
      </c>
      <c r="E869" s="96"/>
      <c r="F869" s="50" t="s">
        <v>615</v>
      </c>
      <c r="G869" s="32">
        <v>135</v>
      </c>
      <c r="H869" s="33">
        <v>406.67</v>
      </c>
      <c r="I869" s="33">
        <f t="shared" si="122"/>
        <v>54900.450000000004</v>
      </c>
      <c r="J869" s="51">
        <v>83</v>
      </c>
      <c r="K869" s="33">
        <f t="shared" si="123"/>
        <v>11205</v>
      </c>
      <c r="L869" s="72">
        <f t="shared" si="124"/>
        <v>66105.450000000012</v>
      </c>
      <c r="M869" s="104"/>
      <c r="N869" s="101"/>
      <c r="P869" s="102">
        <f>+G999*(H999+J999)</f>
        <v>0</v>
      </c>
    </row>
    <row r="870" spans="2:17" ht="23.25" customHeight="1">
      <c r="B870" s="50"/>
      <c r="C870" s="103" t="s">
        <v>12</v>
      </c>
      <c r="D870" s="95" t="s">
        <v>780</v>
      </c>
      <c r="E870" s="96"/>
      <c r="F870" s="50" t="s">
        <v>615</v>
      </c>
      <c r="G870" s="32">
        <v>150</v>
      </c>
      <c r="H870" s="33">
        <v>337</v>
      </c>
      <c r="I870" s="33">
        <f t="shared" si="122"/>
        <v>50550</v>
      </c>
      <c r="J870" s="51">
        <v>68</v>
      </c>
      <c r="K870" s="33">
        <f t="shared" si="123"/>
        <v>10200</v>
      </c>
      <c r="L870" s="72">
        <f t="shared" si="124"/>
        <v>60750</v>
      </c>
      <c r="M870" s="104"/>
      <c r="N870" s="101"/>
      <c r="P870" s="102">
        <f>+G1000*(H1000+J1000)</f>
        <v>0</v>
      </c>
    </row>
    <row r="871" spans="2:17" ht="23.25" customHeight="1">
      <c r="B871" s="50"/>
      <c r="C871" s="103" t="s">
        <v>12</v>
      </c>
      <c r="D871" s="95" t="s">
        <v>781</v>
      </c>
      <c r="E871" s="96"/>
      <c r="F871" s="50" t="s">
        <v>615</v>
      </c>
      <c r="G871" s="32">
        <v>217</v>
      </c>
      <c r="H871" s="33">
        <v>244</v>
      </c>
      <c r="I871" s="33">
        <f t="shared" si="122"/>
        <v>52948</v>
      </c>
      <c r="J871" s="51">
        <v>53</v>
      </c>
      <c r="K871" s="33">
        <f t="shared" si="123"/>
        <v>11501</v>
      </c>
      <c r="L871" s="72">
        <f t="shared" si="124"/>
        <v>64449</v>
      </c>
      <c r="M871" s="104"/>
      <c r="N871" s="101"/>
      <c r="P871" s="368">
        <f>+G1001*(H1001+J1001)</f>
        <v>0</v>
      </c>
    </row>
    <row r="872" spans="2:17" ht="23.25" customHeight="1">
      <c r="B872" s="50"/>
      <c r="C872" s="103" t="s">
        <v>12</v>
      </c>
      <c r="D872" s="95" t="s">
        <v>782</v>
      </c>
      <c r="E872" s="96"/>
      <c r="F872" s="50" t="s">
        <v>615</v>
      </c>
      <c r="G872" s="32">
        <v>288</v>
      </c>
      <c r="H872" s="33">
        <v>186</v>
      </c>
      <c r="I872" s="33">
        <f t="shared" si="122"/>
        <v>53568</v>
      </c>
      <c r="J872" s="51">
        <v>45</v>
      </c>
      <c r="K872" s="33">
        <f t="shared" si="123"/>
        <v>12960</v>
      </c>
      <c r="L872" s="72">
        <f t="shared" si="124"/>
        <v>66528</v>
      </c>
      <c r="P872" s="405"/>
    </row>
    <row r="873" spans="2:17" ht="23.25" customHeight="1">
      <c r="B873" s="50"/>
      <c r="C873" s="103" t="s">
        <v>12</v>
      </c>
      <c r="D873" s="95" t="s">
        <v>783</v>
      </c>
      <c r="E873" s="96"/>
      <c r="F873" s="50" t="s">
        <v>615</v>
      </c>
      <c r="G873" s="32">
        <v>844</v>
      </c>
      <c r="H873" s="33">
        <v>108</v>
      </c>
      <c r="I873" s="33">
        <f t="shared" si="122"/>
        <v>91152</v>
      </c>
      <c r="J873" s="51">
        <v>38</v>
      </c>
      <c r="K873" s="33">
        <f t="shared" si="123"/>
        <v>32072</v>
      </c>
      <c r="L873" s="72">
        <f t="shared" si="124"/>
        <v>123224</v>
      </c>
      <c r="M873" s="91"/>
      <c r="N873" s="76"/>
      <c r="O873" s="77"/>
      <c r="P873" s="405"/>
    </row>
    <row r="874" spans="2:17" ht="23.25" customHeight="1">
      <c r="B874" s="50"/>
      <c r="C874" s="103" t="s">
        <v>12</v>
      </c>
      <c r="D874" s="95" t="s">
        <v>784</v>
      </c>
      <c r="E874" s="96"/>
      <c r="F874" s="50" t="s">
        <v>615</v>
      </c>
      <c r="G874" s="32">
        <v>270</v>
      </c>
      <c r="H874" s="33">
        <v>106</v>
      </c>
      <c r="I874" s="33">
        <f t="shared" si="122"/>
        <v>28620</v>
      </c>
      <c r="J874" s="51">
        <v>30</v>
      </c>
      <c r="K874" s="33">
        <f t="shared" si="123"/>
        <v>8100</v>
      </c>
      <c r="L874" s="72">
        <f t="shared" si="124"/>
        <v>36720</v>
      </c>
      <c r="M874" s="104"/>
      <c r="N874" s="101"/>
      <c r="P874" s="405"/>
    </row>
    <row r="875" spans="2:17" ht="23.25" customHeight="1">
      <c r="B875" s="50"/>
      <c r="C875" s="103" t="s">
        <v>12</v>
      </c>
      <c r="D875" s="95" t="s">
        <v>785</v>
      </c>
      <c r="E875" s="96"/>
      <c r="F875" s="50" t="s">
        <v>615</v>
      </c>
      <c r="G875" s="32">
        <v>879</v>
      </c>
      <c r="H875" s="33">
        <v>67</v>
      </c>
      <c r="I875" s="33">
        <f t="shared" si="122"/>
        <v>58893</v>
      </c>
      <c r="J875" s="51">
        <v>23</v>
      </c>
      <c r="K875" s="33">
        <f t="shared" si="123"/>
        <v>20217</v>
      </c>
      <c r="L875" s="72">
        <f t="shared" si="124"/>
        <v>79110</v>
      </c>
      <c r="P875" s="405"/>
    </row>
    <row r="876" spans="2:17" ht="23.25" customHeight="1">
      <c r="B876" s="50"/>
      <c r="C876" s="103" t="s">
        <v>12</v>
      </c>
      <c r="D876" s="95" t="s">
        <v>786</v>
      </c>
      <c r="E876" s="96"/>
      <c r="F876" s="50" t="s">
        <v>615</v>
      </c>
      <c r="G876" s="32">
        <v>205</v>
      </c>
      <c r="H876" s="33">
        <v>58</v>
      </c>
      <c r="I876" s="33">
        <f t="shared" si="122"/>
        <v>11890</v>
      </c>
      <c r="J876" s="51">
        <v>19</v>
      </c>
      <c r="K876" s="33">
        <f t="shared" si="123"/>
        <v>3895</v>
      </c>
      <c r="L876" s="72">
        <f t="shared" si="124"/>
        <v>15785</v>
      </c>
      <c r="M876" s="91"/>
      <c r="N876" s="76"/>
      <c r="O876" s="77"/>
      <c r="P876" s="405"/>
    </row>
    <row r="877" spans="2:17" ht="23.25" customHeight="1">
      <c r="B877" s="50"/>
      <c r="C877" s="103" t="s">
        <v>12</v>
      </c>
      <c r="D877" s="95" t="s">
        <v>775</v>
      </c>
      <c r="E877" s="96"/>
      <c r="F877" s="50" t="s">
        <v>598</v>
      </c>
      <c r="G877" s="32">
        <v>1</v>
      </c>
      <c r="H877" s="33">
        <v>154700</v>
      </c>
      <c r="I877" s="33">
        <f t="shared" si="122"/>
        <v>154700</v>
      </c>
      <c r="J877" s="51">
        <v>39925</v>
      </c>
      <c r="K877" s="33">
        <f t="shared" si="123"/>
        <v>39925</v>
      </c>
      <c r="L877" s="72">
        <f t="shared" si="124"/>
        <v>194625</v>
      </c>
      <c r="M877" s="104"/>
      <c r="N877" s="101"/>
      <c r="P877" s="405"/>
    </row>
    <row r="878" spans="2:17" ht="23.25" customHeight="1">
      <c r="B878" s="50"/>
      <c r="C878" s="103" t="s">
        <v>12</v>
      </c>
      <c r="D878" s="95" t="s">
        <v>776</v>
      </c>
      <c r="E878" s="96"/>
      <c r="F878" s="50" t="s">
        <v>598</v>
      </c>
      <c r="G878" s="32">
        <v>1</v>
      </c>
      <c r="H878" s="33">
        <v>53300</v>
      </c>
      <c r="I878" s="33">
        <f t="shared" si="122"/>
        <v>53300</v>
      </c>
      <c r="J878" s="51">
        <v>21320</v>
      </c>
      <c r="K878" s="33">
        <f t="shared" si="123"/>
        <v>21320</v>
      </c>
      <c r="L878" s="72">
        <f t="shared" si="124"/>
        <v>74620</v>
      </c>
      <c r="M878" s="104"/>
      <c r="N878" s="101"/>
      <c r="P878" s="405"/>
    </row>
    <row r="879" spans="2:17" ht="23.25" customHeight="1">
      <c r="B879" s="50"/>
      <c r="C879" s="103"/>
      <c r="D879" s="95"/>
      <c r="E879" s="96"/>
      <c r="F879" s="50"/>
      <c r="G879" s="33"/>
      <c r="H879" s="33"/>
      <c r="I879" s="33"/>
      <c r="J879" s="33"/>
      <c r="K879" s="33"/>
      <c r="L879" s="72"/>
      <c r="N879" s="329"/>
      <c r="O879" s="329"/>
      <c r="P879" s="405"/>
    </row>
    <row r="880" spans="2:17" ht="23.25" customHeight="1">
      <c r="B880" s="98">
        <v>3</v>
      </c>
      <c r="C880" s="121" t="s">
        <v>787</v>
      </c>
      <c r="D880" s="47"/>
      <c r="E880" s="49"/>
      <c r="F880" s="98"/>
      <c r="G880" s="75"/>
      <c r="H880" s="34"/>
      <c r="I880" s="34"/>
      <c r="J880" s="99"/>
      <c r="K880" s="34"/>
      <c r="L880" s="52"/>
      <c r="N880" s="79"/>
      <c r="P880" s="405"/>
    </row>
    <row r="881" spans="2:17" ht="23.25" customHeight="1">
      <c r="B881" s="50"/>
      <c r="C881" s="103" t="s">
        <v>12</v>
      </c>
      <c r="D881" s="95" t="s">
        <v>788</v>
      </c>
      <c r="E881" s="96"/>
      <c r="F881" s="50" t="s">
        <v>615</v>
      </c>
      <c r="G881" s="32">
        <v>186</v>
      </c>
      <c r="H881" s="33">
        <v>12</v>
      </c>
      <c r="I881" s="33">
        <f t="shared" ref="I881:I887" si="125">H881*G881</f>
        <v>2232</v>
      </c>
      <c r="J881" s="51">
        <v>12</v>
      </c>
      <c r="K881" s="33">
        <f t="shared" ref="K881:K887" si="126">J881*G881</f>
        <v>2232</v>
      </c>
      <c r="L881" s="72">
        <f t="shared" ref="L881:L887" si="127">K881+I881</f>
        <v>4464</v>
      </c>
    </row>
    <row r="882" spans="2:17" ht="23.25" customHeight="1">
      <c r="B882" s="50"/>
      <c r="C882" s="103" t="s">
        <v>12</v>
      </c>
      <c r="D882" s="95" t="s">
        <v>770</v>
      </c>
      <c r="E882" s="96"/>
      <c r="F882" s="50" t="s">
        <v>615</v>
      </c>
      <c r="G882" s="32">
        <v>150</v>
      </c>
      <c r="H882" s="33">
        <v>16</v>
      </c>
      <c r="I882" s="33">
        <f t="shared" si="125"/>
        <v>2400</v>
      </c>
      <c r="J882" s="51">
        <v>15</v>
      </c>
      <c r="K882" s="33">
        <f t="shared" si="126"/>
        <v>2250</v>
      </c>
      <c r="L882" s="72">
        <f t="shared" si="127"/>
        <v>4650</v>
      </c>
      <c r="N882" s="79">
        <f>SUM(I993:I995)</f>
        <v>720000</v>
      </c>
      <c r="O882" s="55">
        <f>SUM(K993:K995)</f>
        <v>540000</v>
      </c>
      <c r="P882" s="368">
        <f>+G1012*(H1012+J1012)</f>
        <v>10000</v>
      </c>
    </row>
    <row r="883" spans="2:17" ht="23.25" customHeight="1">
      <c r="B883" s="50"/>
      <c r="C883" s="103" t="s">
        <v>12</v>
      </c>
      <c r="D883" s="95" t="s">
        <v>789</v>
      </c>
      <c r="E883" s="96"/>
      <c r="F883" s="50" t="s">
        <v>615</v>
      </c>
      <c r="G883" s="32">
        <v>132</v>
      </c>
      <c r="H883" s="33">
        <v>20</v>
      </c>
      <c r="I883" s="33">
        <f t="shared" si="125"/>
        <v>2640</v>
      </c>
      <c r="J883" s="51">
        <v>18</v>
      </c>
      <c r="K883" s="33">
        <f t="shared" si="126"/>
        <v>2376</v>
      </c>
      <c r="L883" s="72">
        <f t="shared" si="127"/>
        <v>5016</v>
      </c>
      <c r="M883" s="104"/>
      <c r="N883" s="101"/>
      <c r="P883" s="405"/>
    </row>
    <row r="884" spans="2:17" ht="23.25" customHeight="1">
      <c r="B884" s="50"/>
      <c r="C884" s="103" t="s">
        <v>12</v>
      </c>
      <c r="D884" s="95" t="s">
        <v>790</v>
      </c>
      <c r="E884" s="96"/>
      <c r="F884" s="50" t="s">
        <v>615</v>
      </c>
      <c r="G884" s="32">
        <v>95</v>
      </c>
      <c r="H884" s="33">
        <v>24</v>
      </c>
      <c r="I884" s="33">
        <f t="shared" si="125"/>
        <v>2280</v>
      </c>
      <c r="J884" s="51">
        <v>21</v>
      </c>
      <c r="K884" s="33">
        <f t="shared" si="126"/>
        <v>1995</v>
      </c>
      <c r="L884" s="72">
        <f t="shared" si="127"/>
        <v>4275</v>
      </c>
      <c r="M884" s="104"/>
      <c r="N884" s="101"/>
      <c r="P884" s="405"/>
    </row>
    <row r="885" spans="2:17" ht="23.25" customHeight="1">
      <c r="B885" s="50"/>
      <c r="C885" s="103" t="s">
        <v>12</v>
      </c>
      <c r="D885" s="95" t="s">
        <v>791</v>
      </c>
      <c r="E885" s="96"/>
      <c r="F885" s="50" t="s">
        <v>615</v>
      </c>
      <c r="G885" s="32">
        <v>36</v>
      </c>
      <c r="H885" s="33">
        <v>28</v>
      </c>
      <c r="I885" s="33">
        <f t="shared" si="125"/>
        <v>1008</v>
      </c>
      <c r="J885" s="51">
        <v>24</v>
      </c>
      <c r="K885" s="33">
        <f t="shared" si="126"/>
        <v>864</v>
      </c>
      <c r="L885" s="72">
        <f t="shared" si="127"/>
        <v>1872</v>
      </c>
      <c r="M885" s="104"/>
      <c r="N885" s="101"/>
      <c r="P885" s="405"/>
    </row>
    <row r="886" spans="2:17" ht="23.25" customHeight="1">
      <c r="B886" s="50"/>
      <c r="C886" s="103" t="s">
        <v>12</v>
      </c>
      <c r="D886" s="95" t="s">
        <v>775</v>
      </c>
      <c r="E886" s="96"/>
      <c r="F886" s="50" t="s">
        <v>598</v>
      </c>
      <c r="G886" s="32">
        <v>1</v>
      </c>
      <c r="H886" s="33">
        <v>3200</v>
      </c>
      <c r="I886" s="33">
        <f t="shared" si="125"/>
        <v>3200</v>
      </c>
      <c r="J886" s="51">
        <v>1280</v>
      </c>
      <c r="K886" s="33">
        <f t="shared" si="126"/>
        <v>1280</v>
      </c>
      <c r="L886" s="72">
        <f t="shared" si="127"/>
        <v>4480</v>
      </c>
      <c r="P886" s="405"/>
    </row>
    <row r="887" spans="2:17" ht="23.25" customHeight="1">
      <c r="B887" s="50"/>
      <c r="C887" s="103" t="s">
        <v>12</v>
      </c>
      <c r="D887" s="95" t="s">
        <v>776</v>
      </c>
      <c r="E887" s="96"/>
      <c r="F887" s="50" t="s">
        <v>598</v>
      </c>
      <c r="G887" s="32">
        <v>1</v>
      </c>
      <c r="H887" s="33">
        <v>3900</v>
      </c>
      <c r="I887" s="33">
        <f t="shared" si="125"/>
        <v>3900</v>
      </c>
      <c r="J887" s="51">
        <v>1560</v>
      </c>
      <c r="K887" s="33">
        <f t="shared" si="126"/>
        <v>1560</v>
      </c>
      <c r="L887" s="72">
        <f t="shared" si="127"/>
        <v>5460</v>
      </c>
      <c r="N887" s="79">
        <f>SUM(L929:L959)</f>
        <v>4091316.23</v>
      </c>
      <c r="O887" s="55">
        <f>SUM(N819:N849)</f>
        <v>470682</v>
      </c>
    </row>
    <row r="888" spans="2:17" ht="23.25" customHeight="1">
      <c r="B888" s="50"/>
      <c r="C888" s="103"/>
      <c r="D888" s="95"/>
      <c r="E888" s="96"/>
      <c r="F888" s="50"/>
      <c r="G888" s="33"/>
      <c r="H888" s="33"/>
      <c r="I888" s="33"/>
      <c r="J888" s="33"/>
      <c r="K888" s="33"/>
      <c r="L888" s="72"/>
      <c r="P888" s="368">
        <f>+G1018*(H1018+J1018)</f>
        <v>40000</v>
      </c>
    </row>
    <row r="889" spans="2:17" ht="23.25" customHeight="1">
      <c r="B889" s="98">
        <v>4</v>
      </c>
      <c r="C889" s="121" t="s">
        <v>792</v>
      </c>
      <c r="D889" s="47"/>
      <c r="E889" s="49"/>
      <c r="F889" s="98"/>
      <c r="G889" s="75"/>
      <c r="H889" s="34"/>
      <c r="I889" s="34"/>
      <c r="J889" s="99"/>
      <c r="K889" s="34"/>
      <c r="L889" s="52"/>
    </row>
    <row r="890" spans="2:17" ht="23.25" customHeight="1">
      <c r="B890" s="50"/>
      <c r="C890" s="103" t="s">
        <v>12</v>
      </c>
      <c r="D890" s="95" t="s">
        <v>768</v>
      </c>
      <c r="E890" s="96"/>
      <c r="F890" s="50" t="s">
        <v>615</v>
      </c>
      <c r="G890" s="32">
        <v>320</v>
      </c>
      <c r="H890" s="33">
        <v>324</v>
      </c>
      <c r="I890" s="33">
        <f t="shared" ref="I890:I897" si="128">H890*G890</f>
        <v>103680</v>
      </c>
      <c r="J890" s="51">
        <v>50</v>
      </c>
      <c r="K890" s="33">
        <f t="shared" ref="K890:K897" si="129">J890*G890</f>
        <v>16000</v>
      </c>
      <c r="L890" s="72">
        <f t="shared" ref="L890:L897" si="130">K890+I890</f>
        <v>119680</v>
      </c>
      <c r="P890" s="102">
        <f>+G1020*(H1020+J1020)</f>
        <v>0</v>
      </c>
    </row>
    <row r="891" spans="2:17" ht="23.25" customHeight="1">
      <c r="B891" s="50"/>
      <c r="C891" s="103" t="s">
        <v>12</v>
      </c>
      <c r="D891" s="95" t="s">
        <v>769</v>
      </c>
      <c r="E891" s="96"/>
      <c r="F891" s="50" t="s">
        <v>615</v>
      </c>
      <c r="G891" s="32">
        <v>220</v>
      </c>
      <c r="H891" s="33">
        <v>350</v>
      </c>
      <c r="I891" s="33">
        <f t="shared" si="128"/>
        <v>77000</v>
      </c>
      <c r="J891" s="51">
        <v>100</v>
      </c>
      <c r="K891" s="33">
        <f t="shared" si="129"/>
        <v>22000</v>
      </c>
      <c r="L891" s="72">
        <f t="shared" si="130"/>
        <v>99000</v>
      </c>
      <c r="M891" s="91"/>
      <c r="N891" s="76"/>
      <c r="O891" s="77"/>
    </row>
    <row r="892" spans="2:17" ht="23.25" customHeight="1">
      <c r="B892" s="50"/>
      <c r="C892" s="103" t="s">
        <v>12</v>
      </c>
      <c r="D892" s="95" t="s">
        <v>770</v>
      </c>
      <c r="E892" s="96"/>
      <c r="F892" s="50" t="s">
        <v>615</v>
      </c>
      <c r="G892" s="32">
        <v>165</v>
      </c>
      <c r="H892" s="33">
        <v>394</v>
      </c>
      <c r="I892" s="33">
        <f t="shared" si="128"/>
        <v>65010</v>
      </c>
      <c r="J892" s="51">
        <v>130</v>
      </c>
      <c r="K892" s="33">
        <f t="shared" si="129"/>
        <v>21450</v>
      </c>
      <c r="L892" s="72">
        <f t="shared" si="130"/>
        <v>86460</v>
      </c>
      <c r="M892" s="104"/>
      <c r="N892" s="426"/>
      <c r="Q892" s="102">
        <f>L1156</f>
        <v>1191690</v>
      </c>
    </row>
    <row r="893" spans="2:17" ht="23.25" customHeight="1">
      <c r="B893" s="50"/>
      <c r="C893" s="103" t="s">
        <v>12</v>
      </c>
      <c r="D893" s="95" t="s">
        <v>771</v>
      </c>
      <c r="E893" s="96"/>
      <c r="F893" s="50" t="s">
        <v>615</v>
      </c>
      <c r="G893" s="32">
        <v>86</v>
      </c>
      <c r="H893" s="33">
        <v>503</v>
      </c>
      <c r="I893" s="33">
        <f t="shared" si="128"/>
        <v>43258</v>
      </c>
      <c r="J893" s="51">
        <v>150</v>
      </c>
      <c r="K893" s="33">
        <f t="shared" si="129"/>
        <v>12900</v>
      </c>
      <c r="L893" s="72">
        <f t="shared" si="130"/>
        <v>56158</v>
      </c>
      <c r="M893" s="104"/>
      <c r="N893" s="426"/>
    </row>
    <row r="894" spans="2:17" ht="23.25" customHeight="1">
      <c r="B894" s="50"/>
      <c r="C894" s="103" t="s">
        <v>12</v>
      </c>
      <c r="D894" s="95" t="s">
        <v>772</v>
      </c>
      <c r="E894" s="96"/>
      <c r="F894" s="50" t="s">
        <v>615</v>
      </c>
      <c r="G894" s="32">
        <v>66</v>
      </c>
      <c r="H894" s="33">
        <v>542</v>
      </c>
      <c r="I894" s="33">
        <f t="shared" si="128"/>
        <v>35772</v>
      </c>
      <c r="J894" s="51">
        <v>170</v>
      </c>
      <c r="K894" s="33">
        <f t="shared" si="129"/>
        <v>11220</v>
      </c>
      <c r="L894" s="72">
        <f t="shared" si="130"/>
        <v>46992</v>
      </c>
      <c r="M894" s="104"/>
      <c r="N894" s="426"/>
    </row>
    <row r="895" spans="2:17" ht="23.25" customHeight="1">
      <c r="B895" s="50"/>
      <c r="C895" s="103" t="s">
        <v>12</v>
      </c>
      <c r="D895" s="95" t="s">
        <v>773</v>
      </c>
      <c r="E895" s="96"/>
      <c r="F895" s="50" t="s">
        <v>615</v>
      </c>
      <c r="G895" s="32">
        <v>30</v>
      </c>
      <c r="H895" s="33">
        <v>602</v>
      </c>
      <c r="I895" s="33">
        <f t="shared" si="128"/>
        <v>18060</v>
      </c>
      <c r="J895" s="51">
        <v>200</v>
      </c>
      <c r="K895" s="33">
        <f t="shared" si="129"/>
        <v>6000</v>
      </c>
      <c r="L895" s="72">
        <f t="shared" si="130"/>
        <v>24060</v>
      </c>
      <c r="M895" s="104"/>
      <c r="N895" s="426"/>
    </row>
    <row r="896" spans="2:17" ht="23.25" customHeight="1">
      <c r="B896" s="50"/>
      <c r="C896" s="103" t="s">
        <v>12</v>
      </c>
      <c r="D896" s="95" t="s">
        <v>774</v>
      </c>
      <c r="E896" s="96"/>
      <c r="F896" s="50" t="s">
        <v>615</v>
      </c>
      <c r="G896" s="32">
        <v>33</v>
      </c>
      <c r="H896" s="33">
        <v>684</v>
      </c>
      <c r="I896" s="33">
        <f t="shared" si="128"/>
        <v>22572</v>
      </c>
      <c r="J896" s="51">
        <v>260</v>
      </c>
      <c r="K896" s="33">
        <f t="shared" si="129"/>
        <v>8580</v>
      </c>
      <c r="L896" s="72">
        <f t="shared" si="130"/>
        <v>31152</v>
      </c>
      <c r="M896" s="104"/>
      <c r="N896" s="426"/>
    </row>
    <row r="897" spans="2:15" ht="23.25" customHeight="1">
      <c r="B897" s="50"/>
      <c r="C897" s="103" t="s">
        <v>12</v>
      </c>
      <c r="D897" s="95" t="s">
        <v>775</v>
      </c>
      <c r="E897" s="96"/>
      <c r="F897" s="50" t="s">
        <v>598</v>
      </c>
      <c r="G897" s="32">
        <v>1</v>
      </c>
      <c r="H897" s="33">
        <v>54810</v>
      </c>
      <c r="I897" s="33">
        <f t="shared" si="128"/>
        <v>54810</v>
      </c>
      <c r="J897" s="51">
        <v>14730</v>
      </c>
      <c r="K897" s="33">
        <f t="shared" si="129"/>
        <v>14730</v>
      </c>
      <c r="L897" s="72">
        <f t="shared" si="130"/>
        <v>69540</v>
      </c>
      <c r="M897" s="104"/>
      <c r="N897" s="426"/>
    </row>
    <row r="898" spans="2:15" ht="23.25" customHeight="1">
      <c r="B898" s="50"/>
      <c r="C898" s="103"/>
      <c r="D898" s="95"/>
      <c r="E898" s="96"/>
      <c r="F898" s="50"/>
      <c r="G898" s="33"/>
      <c r="H898" s="33"/>
      <c r="I898" s="33"/>
      <c r="J898" s="33"/>
      <c r="K898" s="33"/>
      <c r="L898" s="72"/>
      <c r="M898" s="104"/>
      <c r="N898" s="426"/>
    </row>
    <row r="899" spans="2:15" ht="23.25" customHeight="1">
      <c r="B899" s="98">
        <v>5</v>
      </c>
      <c r="C899" s="121" t="s">
        <v>793</v>
      </c>
      <c r="D899" s="47"/>
      <c r="E899" s="49"/>
      <c r="F899" s="98"/>
      <c r="G899" s="75"/>
      <c r="H899" s="34"/>
      <c r="I899" s="34"/>
      <c r="J899" s="99"/>
      <c r="K899" s="34"/>
      <c r="L899" s="52"/>
      <c r="M899" s="104"/>
      <c r="N899" s="426"/>
    </row>
    <row r="900" spans="2:15" ht="23.25" customHeight="1">
      <c r="B900" s="50"/>
      <c r="C900" s="103" t="s">
        <v>12</v>
      </c>
      <c r="D900" s="95" t="s">
        <v>794</v>
      </c>
      <c r="E900" s="96"/>
      <c r="F900" s="50" t="s">
        <v>615</v>
      </c>
      <c r="G900" s="32">
        <v>234</v>
      </c>
      <c r="H900" s="33">
        <v>48</v>
      </c>
      <c r="I900" s="33">
        <f t="shared" ref="I900:I909" si="131">H900*G900</f>
        <v>11232</v>
      </c>
      <c r="J900" s="51">
        <v>46</v>
      </c>
      <c r="K900" s="33">
        <f t="shared" ref="K900:K909" si="132">J900*G900</f>
        <v>10764</v>
      </c>
      <c r="L900" s="72">
        <f t="shared" ref="L900:L909" si="133">K900+I900</f>
        <v>21996</v>
      </c>
      <c r="M900" s="405">
        <f>SUM(L1002:L1010)</f>
        <v>106040</v>
      </c>
      <c r="N900" s="426">
        <f>SUM(K1002:K1010)</f>
        <v>106040</v>
      </c>
      <c r="O900" s="55">
        <f>SUM(L1002:L1010)</f>
        <v>106040</v>
      </c>
    </row>
    <row r="901" spans="2:15" ht="23.25" customHeight="1">
      <c r="B901" s="50"/>
      <c r="C901" s="103" t="s">
        <v>12</v>
      </c>
      <c r="D901" s="95" t="s">
        <v>779</v>
      </c>
      <c r="E901" s="96"/>
      <c r="F901" s="50" t="s">
        <v>615</v>
      </c>
      <c r="G901" s="32">
        <v>135</v>
      </c>
      <c r="H901" s="33">
        <v>44</v>
      </c>
      <c r="I901" s="33">
        <f t="shared" si="131"/>
        <v>5940</v>
      </c>
      <c r="J901" s="51">
        <v>42</v>
      </c>
      <c r="K901" s="33">
        <f t="shared" si="132"/>
        <v>5670</v>
      </c>
      <c r="L901" s="72">
        <f t="shared" si="133"/>
        <v>11610</v>
      </c>
    </row>
    <row r="902" spans="2:15" ht="23.25" customHeight="1">
      <c r="B902" s="50"/>
      <c r="C902" s="103" t="s">
        <v>12</v>
      </c>
      <c r="D902" s="95" t="s">
        <v>780</v>
      </c>
      <c r="E902" s="96"/>
      <c r="F902" s="50" t="s">
        <v>615</v>
      </c>
      <c r="G902" s="32">
        <v>150</v>
      </c>
      <c r="H902" s="33">
        <v>40</v>
      </c>
      <c r="I902" s="33">
        <f t="shared" si="131"/>
        <v>6000</v>
      </c>
      <c r="J902" s="51">
        <v>38</v>
      </c>
      <c r="K902" s="33">
        <f t="shared" si="132"/>
        <v>5700</v>
      </c>
      <c r="L902" s="72">
        <f t="shared" si="133"/>
        <v>11700</v>
      </c>
      <c r="M902" s="91"/>
      <c r="N902" s="76"/>
      <c r="O902" s="77"/>
    </row>
    <row r="903" spans="2:15" ht="23.25" customHeight="1">
      <c r="B903" s="50"/>
      <c r="C903" s="103" t="s">
        <v>12</v>
      </c>
      <c r="D903" s="95" t="s">
        <v>781</v>
      </c>
      <c r="E903" s="96"/>
      <c r="F903" s="50" t="s">
        <v>615</v>
      </c>
      <c r="G903" s="32">
        <v>217</v>
      </c>
      <c r="H903" s="33">
        <v>35</v>
      </c>
      <c r="I903" s="33">
        <f t="shared" si="131"/>
        <v>7595</v>
      </c>
      <c r="J903" s="51">
        <v>34</v>
      </c>
      <c r="K903" s="33">
        <f t="shared" si="132"/>
        <v>7378</v>
      </c>
      <c r="L903" s="72">
        <f t="shared" si="133"/>
        <v>14973</v>
      </c>
      <c r="M903" s="104"/>
      <c r="N903" s="426"/>
    </row>
    <row r="904" spans="2:15" ht="23.25" customHeight="1">
      <c r="B904" s="50"/>
      <c r="C904" s="103" t="s">
        <v>12</v>
      </c>
      <c r="D904" s="95" t="s">
        <v>782</v>
      </c>
      <c r="E904" s="96"/>
      <c r="F904" s="50" t="s">
        <v>615</v>
      </c>
      <c r="G904" s="32">
        <v>288</v>
      </c>
      <c r="H904" s="33">
        <v>31</v>
      </c>
      <c r="I904" s="33">
        <f t="shared" si="131"/>
        <v>8928</v>
      </c>
      <c r="J904" s="51">
        <v>30</v>
      </c>
      <c r="K904" s="33">
        <f t="shared" si="132"/>
        <v>8640</v>
      </c>
      <c r="L904" s="72">
        <f t="shared" si="133"/>
        <v>17568</v>
      </c>
      <c r="M904" s="104"/>
      <c r="N904" s="426"/>
    </row>
    <row r="905" spans="2:15" ht="23.25" customHeight="1">
      <c r="B905" s="50"/>
      <c r="C905" s="103" t="s">
        <v>12</v>
      </c>
      <c r="D905" s="95" t="s">
        <v>783</v>
      </c>
      <c r="E905" s="96"/>
      <c r="F905" s="50" t="s">
        <v>615</v>
      </c>
      <c r="G905" s="32">
        <v>844</v>
      </c>
      <c r="H905" s="33">
        <v>27</v>
      </c>
      <c r="I905" s="33">
        <f t="shared" si="131"/>
        <v>22788</v>
      </c>
      <c r="J905" s="51">
        <v>26</v>
      </c>
      <c r="K905" s="33">
        <f t="shared" si="132"/>
        <v>21944</v>
      </c>
      <c r="L905" s="72">
        <f t="shared" si="133"/>
        <v>44732</v>
      </c>
      <c r="M905" s="104"/>
      <c r="N905" s="426"/>
    </row>
    <row r="906" spans="2:15" ht="23.25" customHeight="1">
      <c r="B906" s="50"/>
      <c r="C906" s="103" t="s">
        <v>12</v>
      </c>
      <c r="D906" s="95" t="s">
        <v>784</v>
      </c>
      <c r="E906" s="96"/>
      <c r="F906" s="50" t="s">
        <v>615</v>
      </c>
      <c r="G906" s="32">
        <v>270</v>
      </c>
      <c r="H906" s="33">
        <v>23</v>
      </c>
      <c r="I906" s="33">
        <f t="shared" si="131"/>
        <v>6210</v>
      </c>
      <c r="J906" s="51">
        <v>22</v>
      </c>
      <c r="K906" s="33">
        <f t="shared" si="132"/>
        <v>5940</v>
      </c>
      <c r="L906" s="72">
        <f t="shared" si="133"/>
        <v>12150</v>
      </c>
      <c r="M906" s="405">
        <f>SUM(L1012:L1016)</f>
        <v>28400</v>
      </c>
      <c r="N906" s="426">
        <f>SUM(K1012:K1016)</f>
        <v>28400</v>
      </c>
      <c r="O906" s="55">
        <f>SUM(L1012:L1016)</f>
        <v>28400</v>
      </c>
    </row>
    <row r="907" spans="2:15" ht="23.25" customHeight="1">
      <c r="B907" s="50"/>
      <c r="C907" s="103" t="s">
        <v>12</v>
      </c>
      <c r="D907" s="95" t="s">
        <v>785</v>
      </c>
      <c r="E907" s="96"/>
      <c r="F907" s="50" t="s">
        <v>615</v>
      </c>
      <c r="G907" s="32">
        <v>879</v>
      </c>
      <c r="H907" s="33">
        <v>19</v>
      </c>
      <c r="I907" s="33">
        <f t="shared" si="131"/>
        <v>16701</v>
      </c>
      <c r="J907" s="51">
        <v>18</v>
      </c>
      <c r="K907" s="33">
        <f t="shared" si="132"/>
        <v>15822</v>
      </c>
      <c r="L907" s="72">
        <f t="shared" si="133"/>
        <v>32523</v>
      </c>
    </row>
    <row r="908" spans="2:15" ht="23.25" customHeight="1">
      <c r="B908" s="50"/>
      <c r="C908" s="103" t="s">
        <v>12</v>
      </c>
      <c r="D908" s="95" t="s">
        <v>786</v>
      </c>
      <c r="E908" s="96"/>
      <c r="F908" s="50" t="s">
        <v>615</v>
      </c>
      <c r="G908" s="32">
        <v>205</v>
      </c>
      <c r="H908" s="33">
        <v>15</v>
      </c>
      <c r="I908" s="33">
        <f t="shared" si="131"/>
        <v>3075</v>
      </c>
      <c r="J908" s="51">
        <v>14</v>
      </c>
      <c r="K908" s="33">
        <f t="shared" si="132"/>
        <v>2870</v>
      </c>
      <c r="L908" s="72">
        <f t="shared" si="133"/>
        <v>5945</v>
      </c>
      <c r="M908" s="367"/>
      <c r="N908" s="76"/>
      <c r="O908" s="77"/>
    </row>
    <row r="909" spans="2:15" ht="23.25" customHeight="1">
      <c r="B909" s="50"/>
      <c r="C909" s="103" t="s">
        <v>12</v>
      </c>
      <c r="D909" s="95" t="s">
        <v>775</v>
      </c>
      <c r="E909" s="96"/>
      <c r="F909" s="50" t="s">
        <v>598</v>
      </c>
      <c r="G909" s="32">
        <v>1</v>
      </c>
      <c r="H909" s="33">
        <v>17700</v>
      </c>
      <c r="I909" s="33">
        <f t="shared" si="131"/>
        <v>17700</v>
      </c>
      <c r="J909" s="51">
        <v>7080</v>
      </c>
      <c r="K909" s="33">
        <f t="shared" si="132"/>
        <v>7080</v>
      </c>
      <c r="L909" s="72">
        <f t="shared" si="133"/>
        <v>24780</v>
      </c>
    </row>
    <row r="910" spans="2:15" ht="23.25" customHeight="1">
      <c r="B910" s="50"/>
      <c r="C910" s="103"/>
      <c r="D910" s="95"/>
      <c r="E910" s="96"/>
      <c r="F910" s="50"/>
      <c r="G910" s="33"/>
      <c r="H910" s="33"/>
      <c r="I910" s="33"/>
      <c r="J910" s="33"/>
      <c r="K910" s="33"/>
      <c r="L910" s="72"/>
      <c r="N910" s="79">
        <f>SUM(L949:L980)</f>
        <v>1993356</v>
      </c>
      <c r="O910" s="55">
        <f>SUM(N839:N870)</f>
        <v>246920</v>
      </c>
    </row>
    <row r="911" spans="2:15" ht="23.25" customHeight="1">
      <c r="B911" s="98">
        <v>6</v>
      </c>
      <c r="C911" s="121" t="s">
        <v>795</v>
      </c>
      <c r="D911" s="47"/>
      <c r="E911" s="49"/>
      <c r="F911" s="98"/>
      <c r="G911" s="75"/>
      <c r="H911" s="34"/>
      <c r="I911" s="34"/>
      <c r="J911" s="99"/>
      <c r="K911" s="34"/>
      <c r="L911" s="52"/>
    </row>
    <row r="912" spans="2:15" ht="23.25" customHeight="1">
      <c r="B912" s="50"/>
      <c r="C912" s="103" t="s">
        <v>12</v>
      </c>
      <c r="D912" s="95" t="s">
        <v>788</v>
      </c>
      <c r="E912" s="96"/>
      <c r="F912" s="50" t="s">
        <v>615</v>
      </c>
      <c r="G912" s="32">
        <v>186</v>
      </c>
      <c r="H912" s="33">
        <v>20</v>
      </c>
      <c r="I912" s="33">
        <f>H912*G912</f>
        <v>3720</v>
      </c>
      <c r="J912" s="51">
        <v>12</v>
      </c>
      <c r="K912" s="33">
        <f>J912*G912</f>
        <v>2232</v>
      </c>
      <c r="L912" s="72">
        <f>K912+I912</f>
        <v>5952</v>
      </c>
    </row>
    <row r="913" spans="2:17" ht="23.25" customHeight="1">
      <c r="B913" s="50"/>
      <c r="C913" s="103" t="s">
        <v>12</v>
      </c>
      <c r="D913" s="95" t="s">
        <v>770</v>
      </c>
      <c r="E913" s="96"/>
      <c r="F913" s="50" t="s">
        <v>615</v>
      </c>
      <c r="G913" s="32">
        <v>150</v>
      </c>
      <c r="H913" s="33">
        <v>24</v>
      </c>
      <c r="I913" s="33">
        <f>H913*G913</f>
        <v>3600</v>
      </c>
      <c r="J913" s="51">
        <v>18</v>
      </c>
      <c r="K913" s="33">
        <f>J913*G913</f>
        <v>2700</v>
      </c>
      <c r="L913" s="72">
        <f>K913+I913</f>
        <v>6300</v>
      </c>
    </row>
    <row r="914" spans="2:17" ht="23.25" customHeight="1">
      <c r="B914" s="50"/>
      <c r="C914" s="103" t="s">
        <v>12</v>
      </c>
      <c r="D914" s="95" t="s">
        <v>789</v>
      </c>
      <c r="E914" s="96"/>
      <c r="F914" s="50" t="s">
        <v>615</v>
      </c>
      <c r="G914" s="32">
        <v>132</v>
      </c>
      <c r="H914" s="33">
        <v>29</v>
      </c>
      <c r="I914" s="33">
        <f>H914*G914</f>
        <v>3828</v>
      </c>
      <c r="J914" s="51">
        <v>24</v>
      </c>
      <c r="K914" s="33">
        <f>J914*G914</f>
        <v>3168</v>
      </c>
      <c r="L914" s="72">
        <f>K914+I914</f>
        <v>6996</v>
      </c>
    </row>
    <row r="915" spans="2:17" ht="23.25" customHeight="1">
      <c r="B915" s="50"/>
      <c r="C915" s="103" t="s">
        <v>12</v>
      </c>
      <c r="D915" s="95" t="s">
        <v>790</v>
      </c>
      <c r="E915" s="96"/>
      <c r="F915" s="50" t="s">
        <v>615</v>
      </c>
      <c r="G915" s="32">
        <v>95</v>
      </c>
      <c r="H915" s="33">
        <v>35</v>
      </c>
      <c r="I915" s="33">
        <f>H915*G915</f>
        <v>3325</v>
      </c>
      <c r="J915" s="51">
        <v>30</v>
      </c>
      <c r="K915" s="33">
        <f>J915*G915</f>
        <v>2850</v>
      </c>
      <c r="L915" s="72">
        <f>K915+I915</f>
        <v>6175</v>
      </c>
    </row>
    <row r="916" spans="2:17" ht="23.25" customHeight="1">
      <c r="B916" s="50"/>
      <c r="C916" s="103" t="s">
        <v>12</v>
      </c>
      <c r="D916" s="95" t="s">
        <v>791</v>
      </c>
      <c r="E916" s="96"/>
      <c r="F916" s="50" t="s">
        <v>615</v>
      </c>
      <c r="G916" s="32">
        <v>36</v>
      </c>
      <c r="H916" s="33">
        <v>42</v>
      </c>
      <c r="I916" s="33">
        <f>H916*G916</f>
        <v>1512</v>
      </c>
      <c r="J916" s="51">
        <v>36</v>
      </c>
      <c r="K916" s="33">
        <f>J916*G916</f>
        <v>1296</v>
      </c>
      <c r="L916" s="72">
        <f>K916+I916</f>
        <v>2808</v>
      </c>
      <c r="N916" s="54">
        <v>54994</v>
      </c>
      <c r="Q916" s="102">
        <f>L1180</f>
        <v>4255686.4000000004</v>
      </c>
    </row>
    <row r="917" spans="2:17" ht="23.25" customHeight="1">
      <c r="B917" s="50"/>
      <c r="C917" s="103"/>
      <c r="D917" s="95"/>
      <c r="E917" s="96"/>
      <c r="F917" s="50"/>
      <c r="G917" s="33"/>
      <c r="H917" s="33"/>
      <c r="I917" s="33"/>
      <c r="J917" s="33"/>
      <c r="K917" s="33"/>
      <c r="L917" s="72"/>
      <c r="N917" s="81">
        <v>35152</v>
      </c>
    </row>
    <row r="918" spans="2:17" ht="23.25" customHeight="1">
      <c r="B918" s="98">
        <v>7</v>
      </c>
      <c r="C918" s="121" t="s">
        <v>796</v>
      </c>
      <c r="D918" s="47"/>
      <c r="E918" s="49"/>
      <c r="F918" s="98"/>
      <c r="G918" s="75"/>
      <c r="H918" s="34"/>
      <c r="I918" s="34"/>
      <c r="J918" s="99"/>
      <c r="K918" s="34"/>
      <c r="L918" s="52"/>
    </row>
    <row r="919" spans="2:17" ht="23.25" customHeight="1">
      <c r="B919" s="50"/>
      <c r="C919" s="103" t="s">
        <v>12</v>
      </c>
      <c r="D919" s="95" t="s">
        <v>768</v>
      </c>
      <c r="E919" s="96"/>
      <c r="F919" s="50" t="s">
        <v>601</v>
      </c>
      <c r="G919" s="32">
        <v>30</v>
      </c>
      <c r="H919" s="33">
        <v>650</v>
      </c>
      <c r="I919" s="33">
        <f>H919*G919</f>
        <v>19500</v>
      </c>
      <c r="J919" s="51">
        <v>380</v>
      </c>
      <c r="K919" s="33">
        <f>J919*G919</f>
        <v>11400</v>
      </c>
      <c r="L919" s="72">
        <f>K919+I919</f>
        <v>30900</v>
      </c>
    </row>
    <row r="920" spans="2:17" ht="23.25" customHeight="1">
      <c r="B920" s="50"/>
      <c r="C920" s="103" t="s">
        <v>12</v>
      </c>
      <c r="D920" s="95" t="s">
        <v>769</v>
      </c>
      <c r="E920" s="96"/>
      <c r="F920" s="50" t="s">
        <v>601</v>
      </c>
      <c r="G920" s="32">
        <v>20</v>
      </c>
      <c r="H920" s="33">
        <v>1550</v>
      </c>
      <c r="I920" s="33">
        <f>H920*G920</f>
        <v>31000</v>
      </c>
      <c r="J920" s="51">
        <v>380</v>
      </c>
      <c r="K920" s="33">
        <f>J920*G920</f>
        <v>7600</v>
      </c>
      <c r="L920" s="72">
        <f>K920+I920</f>
        <v>38600</v>
      </c>
    </row>
    <row r="921" spans="2:17" ht="23.25" customHeight="1">
      <c r="B921" s="50"/>
      <c r="C921" s="103" t="s">
        <v>12</v>
      </c>
      <c r="D921" s="95" t="s">
        <v>770</v>
      </c>
      <c r="E921" s="96"/>
      <c r="F921" s="50" t="s">
        <v>601</v>
      </c>
      <c r="G921" s="32">
        <v>16</v>
      </c>
      <c r="H921" s="33">
        <v>2400</v>
      </c>
      <c r="I921" s="33">
        <f>H921*G921</f>
        <v>38400</v>
      </c>
      <c r="J921" s="51">
        <v>500</v>
      </c>
      <c r="K921" s="33">
        <f>J921*G921</f>
        <v>8000</v>
      </c>
      <c r="L921" s="72">
        <f>K921+I921</f>
        <v>46400</v>
      </c>
    </row>
    <row r="922" spans="2:17" ht="23.25" customHeight="1">
      <c r="B922" s="50"/>
      <c r="C922" s="103" t="s">
        <v>12</v>
      </c>
      <c r="D922" s="95" t="s">
        <v>771</v>
      </c>
      <c r="E922" s="96"/>
      <c r="F922" s="50" t="s">
        <v>601</v>
      </c>
      <c r="G922" s="32">
        <v>8</v>
      </c>
      <c r="H922" s="33">
        <v>3600</v>
      </c>
      <c r="I922" s="33">
        <f>H922*G922</f>
        <v>28800</v>
      </c>
      <c r="J922" s="51">
        <v>500</v>
      </c>
      <c r="K922" s="33">
        <f>J922*G922</f>
        <v>4000</v>
      </c>
      <c r="L922" s="72">
        <f>K922+I922</f>
        <v>32800</v>
      </c>
    </row>
    <row r="923" spans="2:17" ht="23.25" customHeight="1">
      <c r="B923" s="50"/>
      <c r="C923" s="103" t="s">
        <v>12</v>
      </c>
      <c r="D923" s="95" t="s">
        <v>797</v>
      </c>
      <c r="E923" s="96"/>
      <c r="F923" s="50" t="s">
        <v>601</v>
      </c>
      <c r="G923" s="32">
        <v>1</v>
      </c>
      <c r="H923" s="33">
        <v>2800</v>
      </c>
      <c r="I923" s="33">
        <f>H923*G923</f>
        <v>2800</v>
      </c>
      <c r="J923" s="51">
        <v>500</v>
      </c>
      <c r="K923" s="33">
        <f>J923*G923</f>
        <v>500</v>
      </c>
      <c r="L923" s="72">
        <f>K923+I923</f>
        <v>3300</v>
      </c>
    </row>
    <row r="924" spans="2:17" ht="23.25" customHeight="1">
      <c r="B924" s="50"/>
      <c r="C924" s="103"/>
      <c r="D924" s="95"/>
      <c r="E924" s="96"/>
      <c r="F924" s="50"/>
      <c r="G924" s="33"/>
      <c r="H924" s="33"/>
      <c r="I924" s="33"/>
      <c r="J924" s="33"/>
      <c r="K924" s="33"/>
      <c r="L924" s="72"/>
      <c r="N924" s="85"/>
    </row>
    <row r="925" spans="2:17" ht="23.25" customHeight="1">
      <c r="B925" s="98">
        <v>9</v>
      </c>
      <c r="C925" s="121" t="s">
        <v>798</v>
      </c>
      <c r="D925" s="47"/>
      <c r="E925" s="49"/>
      <c r="F925" s="98"/>
      <c r="G925" s="75"/>
      <c r="H925" s="34"/>
      <c r="I925" s="34"/>
      <c r="J925" s="99"/>
      <c r="K925" s="34"/>
      <c r="L925" s="52"/>
    </row>
    <row r="926" spans="2:17" ht="23.25" customHeight="1">
      <c r="B926" s="50"/>
      <c r="C926" s="103" t="s">
        <v>12</v>
      </c>
      <c r="D926" s="95" t="s">
        <v>768</v>
      </c>
      <c r="E926" s="96"/>
      <c r="F926" s="50" t="s">
        <v>601</v>
      </c>
      <c r="G926" s="32">
        <v>20</v>
      </c>
      <c r="H926" s="33">
        <v>650</v>
      </c>
      <c r="I926" s="33">
        <f>H926*G926</f>
        <v>13000</v>
      </c>
      <c r="J926" s="51">
        <v>380</v>
      </c>
      <c r="K926" s="33">
        <f>J926*G926</f>
        <v>7600</v>
      </c>
      <c r="L926" s="72">
        <f>K926+I926</f>
        <v>20600</v>
      </c>
    </row>
    <row r="927" spans="2:17" ht="23.25" customHeight="1">
      <c r="B927" s="50"/>
      <c r="C927" s="103" t="s">
        <v>12</v>
      </c>
      <c r="D927" s="95" t="s">
        <v>770</v>
      </c>
      <c r="E927" s="96"/>
      <c r="F927" s="50" t="s">
        <v>601</v>
      </c>
      <c r="G927" s="32">
        <v>16</v>
      </c>
      <c r="H927" s="33">
        <v>1550</v>
      </c>
      <c r="I927" s="33">
        <f>H927*G927</f>
        <v>24800</v>
      </c>
      <c r="J927" s="51">
        <v>380</v>
      </c>
      <c r="K927" s="33">
        <f>J927*G927</f>
        <v>6080</v>
      </c>
      <c r="L927" s="72">
        <f>K927+I927</f>
        <v>30880</v>
      </c>
    </row>
    <row r="928" spans="2:17" ht="23.25" customHeight="1">
      <c r="B928" s="50"/>
      <c r="C928" s="103" t="s">
        <v>12</v>
      </c>
      <c r="D928" s="95" t="s">
        <v>799</v>
      </c>
      <c r="E928" s="96"/>
      <c r="F928" s="50" t="s">
        <v>601</v>
      </c>
      <c r="G928" s="32">
        <v>8</v>
      </c>
      <c r="H928" s="33">
        <v>2400</v>
      </c>
      <c r="I928" s="33">
        <f>H928*G928</f>
        <v>19200</v>
      </c>
      <c r="J928" s="51">
        <v>500</v>
      </c>
      <c r="K928" s="33">
        <f>J928*G928</f>
        <v>4000</v>
      </c>
      <c r="L928" s="72">
        <f>K928+I928</f>
        <v>23200</v>
      </c>
      <c r="N928" s="85"/>
    </row>
    <row r="929" spans="2:20" ht="23.25" customHeight="1">
      <c r="B929" s="50"/>
      <c r="C929" s="103"/>
      <c r="D929" s="95"/>
      <c r="E929" s="96"/>
      <c r="F929" s="50"/>
      <c r="G929" s="33"/>
      <c r="H929" s="33"/>
      <c r="I929" s="33"/>
      <c r="J929" s="33"/>
      <c r="K929" s="33"/>
      <c r="L929" s="72"/>
    </row>
    <row r="930" spans="2:20" ht="23.25" customHeight="1">
      <c r="B930" s="98">
        <v>10</v>
      </c>
      <c r="C930" s="121" t="s">
        <v>800</v>
      </c>
      <c r="D930" s="47"/>
      <c r="E930" s="49"/>
      <c r="F930" s="98"/>
      <c r="G930" s="75"/>
      <c r="H930" s="34"/>
      <c r="I930" s="34"/>
      <c r="J930" s="99"/>
      <c r="K930" s="34"/>
      <c r="L930" s="52"/>
    </row>
    <row r="931" spans="2:20" ht="23.25" customHeight="1">
      <c r="B931" s="50"/>
      <c r="C931" s="103" t="s">
        <v>12</v>
      </c>
      <c r="D931" s="95" t="s">
        <v>768</v>
      </c>
      <c r="E931" s="96"/>
      <c r="F931" s="50" t="s">
        <v>601</v>
      </c>
      <c r="G931" s="32">
        <v>20</v>
      </c>
      <c r="H931" s="33">
        <v>3600</v>
      </c>
      <c r="I931" s="33">
        <f>H931*G931</f>
        <v>72000</v>
      </c>
      <c r="J931" s="51">
        <v>800</v>
      </c>
      <c r="K931" s="33">
        <f>J931*G931</f>
        <v>16000</v>
      </c>
      <c r="L931" s="72">
        <f>K931+I931</f>
        <v>88000</v>
      </c>
    </row>
    <row r="932" spans="2:20" ht="23.25" customHeight="1">
      <c r="B932" s="50"/>
      <c r="C932" s="103" t="s">
        <v>12</v>
      </c>
      <c r="D932" s="95" t="s">
        <v>770</v>
      </c>
      <c r="E932" s="96"/>
      <c r="F932" s="50" t="s">
        <v>601</v>
      </c>
      <c r="G932" s="32">
        <v>16</v>
      </c>
      <c r="H932" s="33">
        <v>4200</v>
      </c>
      <c r="I932" s="33">
        <f>H932*G932</f>
        <v>67200</v>
      </c>
      <c r="J932" s="51">
        <v>800</v>
      </c>
      <c r="K932" s="33">
        <f>J932*G932</f>
        <v>12800</v>
      </c>
      <c r="L932" s="72">
        <f>K932+I932</f>
        <v>80000</v>
      </c>
      <c r="Q932" s="102">
        <f>L1196</f>
        <v>1342750</v>
      </c>
    </row>
    <row r="933" spans="2:20" ht="23.25" customHeight="1">
      <c r="B933" s="50"/>
      <c r="C933" s="103" t="s">
        <v>12</v>
      </c>
      <c r="D933" s="95" t="s">
        <v>799</v>
      </c>
      <c r="E933" s="96"/>
      <c r="F933" s="50" t="s">
        <v>601</v>
      </c>
      <c r="G933" s="32">
        <v>8</v>
      </c>
      <c r="H933" s="33">
        <v>5500</v>
      </c>
      <c r="I933" s="33">
        <f>H933*G933</f>
        <v>44000</v>
      </c>
      <c r="J933" s="51">
        <v>800</v>
      </c>
      <c r="K933" s="33">
        <f>J933*G933</f>
        <v>6400</v>
      </c>
      <c r="L933" s="72">
        <f>K933+I933</f>
        <v>50400</v>
      </c>
    </row>
    <row r="934" spans="2:20" ht="23.25" customHeight="1">
      <c r="B934" s="50"/>
      <c r="C934" s="103" t="s">
        <v>12</v>
      </c>
      <c r="D934" s="95" t="s">
        <v>797</v>
      </c>
      <c r="E934" s="96"/>
      <c r="F934" s="50" t="s">
        <v>601</v>
      </c>
      <c r="G934" s="32">
        <v>1</v>
      </c>
      <c r="H934" s="33">
        <v>5500</v>
      </c>
      <c r="I934" s="33">
        <f>H934*G934</f>
        <v>5500</v>
      </c>
      <c r="J934" s="51">
        <v>650</v>
      </c>
      <c r="K934" s="33">
        <f>J934*G934</f>
        <v>650</v>
      </c>
      <c r="L934" s="72">
        <f>K934+I934</f>
        <v>6150</v>
      </c>
    </row>
    <row r="935" spans="2:20" ht="23.25" customHeight="1">
      <c r="B935" s="50"/>
      <c r="C935" s="103"/>
      <c r="D935" s="95"/>
      <c r="E935" s="96"/>
      <c r="F935" s="50"/>
      <c r="G935" s="33"/>
      <c r="H935" s="33"/>
      <c r="I935" s="33"/>
      <c r="J935" s="33"/>
      <c r="K935" s="33"/>
      <c r="L935" s="72"/>
    </row>
    <row r="936" spans="2:20" ht="23.25" customHeight="1">
      <c r="B936" s="98">
        <v>11</v>
      </c>
      <c r="C936" s="121" t="s">
        <v>801</v>
      </c>
      <c r="D936" s="47"/>
      <c r="E936" s="49"/>
      <c r="F936" s="98"/>
      <c r="G936" s="75"/>
      <c r="H936" s="34"/>
      <c r="I936" s="34"/>
      <c r="J936" s="99"/>
      <c r="K936" s="34"/>
      <c r="L936" s="52"/>
      <c r="Q936" s="102">
        <f>L1200</f>
        <v>21600</v>
      </c>
    </row>
    <row r="937" spans="2:20" ht="23.25" customHeight="1">
      <c r="B937" s="50"/>
      <c r="C937" s="103" t="s">
        <v>12</v>
      </c>
      <c r="D937" s="95" t="s">
        <v>768</v>
      </c>
      <c r="E937" s="96"/>
      <c r="F937" s="50" t="s">
        <v>601</v>
      </c>
      <c r="G937" s="32">
        <v>20</v>
      </c>
      <c r="H937" s="33">
        <v>3600</v>
      </c>
      <c r="I937" s="33">
        <f>H937*G937</f>
        <v>72000</v>
      </c>
      <c r="J937" s="51">
        <v>800</v>
      </c>
      <c r="K937" s="33">
        <f>J937*G937</f>
        <v>16000</v>
      </c>
      <c r="L937" s="72">
        <f>K937+I937</f>
        <v>88000</v>
      </c>
      <c r="N937" s="106"/>
    </row>
    <row r="938" spans="2:20" ht="23.25" customHeight="1">
      <c r="B938" s="50"/>
      <c r="C938" s="103" t="s">
        <v>12</v>
      </c>
      <c r="D938" s="95" t="s">
        <v>770</v>
      </c>
      <c r="E938" s="96"/>
      <c r="F938" s="50" t="s">
        <v>601</v>
      </c>
      <c r="G938" s="32">
        <v>16</v>
      </c>
      <c r="H938" s="33">
        <v>4200</v>
      </c>
      <c r="I938" s="33">
        <f>H938*G938</f>
        <v>67200</v>
      </c>
      <c r="J938" s="51">
        <v>800</v>
      </c>
      <c r="K938" s="33">
        <f>J938*G938</f>
        <v>12800</v>
      </c>
      <c r="L938" s="72">
        <f>K938+I938</f>
        <v>80000</v>
      </c>
    </row>
    <row r="939" spans="2:20" ht="23.25" customHeight="1">
      <c r="B939" s="50"/>
      <c r="C939" s="103" t="s">
        <v>12</v>
      </c>
      <c r="D939" s="95" t="s">
        <v>799</v>
      </c>
      <c r="E939" s="96"/>
      <c r="F939" s="50" t="s">
        <v>601</v>
      </c>
      <c r="G939" s="32">
        <v>8</v>
      </c>
      <c r="H939" s="33">
        <v>5500</v>
      </c>
      <c r="I939" s="33">
        <f>H939*G939</f>
        <v>44000</v>
      </c>
      <c r="J939" s="51">
        <v>800</v>
      </c>
      <c r="K939" s="33">
        <f>J939*G939</f>
        <v>6400</v>
      </c>
      <c r="L939" s="72">
        <f>K939+I939</f>
        <v>50400</v>
      </c>
      <c r="N939" s="81"/>
    </row>
    <row r="940" spans="2:20" ht="23.25" customHeight="1">
      <c r="B940" s="50"/>
      <c r="C940" s="403"/>
      <c r="D940" s="47"/>
      <c r="E940" s="48"/>
      <c r="F940" s="50"/>
      <c r="G940" s="32"/>
      <c r="H940" s="33"/>
      <c r="I940" s="34"/>
      <c r="J940" s="51"/>
      <c r="K940" s="34"/>
      <c r="L940" s="52"/>
    </row>
    <row r="941" spans="2:20" ht="23.25" customHeight="1">
      <c r="B941" s="50"/>
      <c r="C941" s="403"/>
      <c r="D941" s="137"/>
      <c r="E941" s="49" t="s">
        <v>856</v>
      </c>
      <c r="F941" s="50"/>
      <c r="G941" s="32"/>
      <c r="H941" s="33"/>
      <c r="I941" s="34">
        <f>SUM(I857:I939)</f>
        <v>2184505.23</v>
      </c>
      <c r="J941" s="51"/>
      <c r="K941" s="34">
        <f>SUM(K857:K939)</f>
        <v>651008</v>
      </c>
      <c r="L941" s="52">
        <f>SUM(L857:L939)</f>
        <v>2835513.23</v>
      </c>
    </row>
    <row r="942" spans="2:20" ht="23.25" customHeight="1">
      <c r="B942" s="50"/>
      <c r="C942" s="103"/>
      <c r="D942" s="95"/>
      <c r="E942" s="96"/>
      <c r="F942" s="50"/>
      <c r="G942" s="32"/>
      <c r="H942" s="33"/>
      <c r="I942" s="33"/>
      <c r="J942" s="51"/>
      <c r="K942" s="33"/>
      <c r="L942" s="72"/>
    </row>
    <row r="943" spans="2:20" ht="23.25" customHeight="1">
      <c r="B943" s="50"/>
      <c r="C943" s="403"/>
      <c r="D943" s="47" t="s">
        <v>802</v>
      </c>
      <c r="E943" s="48"/>
      <c r="F943" s="50"/>
      <c r="G943" s="32"/>
      <c r="H943" s="33"/>
      <c r="I943" s="34"/>
      <c r="J943" s="51"/>
      <c r="K943" s="34"/>
      <c r="L943" s="52"/>
      <c r="N943" s="106"/>
      <c r="R943" s="516"/>
      <c r="S943" s="516"/>
      <c r="T943" s="516"/>
    </row>
    <row r="944" spans="2:20" ht="23.25" customHeight="1">
      <c r="B944" s="98">
        <v>1</v>
      </c>
      <c r="C944" s="121" t="s">
        <v>803</v>
      </c>
      <c r="D944" s="47"/>
      <c r="E944" s="49"/>
      <c r="F944" s="98"/>
      <c r="G944" s="75"/>
      <c r="H944" s="34"/>
      <c r="I944" s="34"/>
      <c r="J944" s="99"/>
      <c r="K944" s="34"/>
      <c r="L944" s="52"/>
      <c r="N944" s="106"/>
      <c r="R944" s="516"/>
      <c r="S944" s="516"/>
      <c r="T944" s="516"/>
    </row>
    <row r="945" spans="2:20">
      <c r="B945" s="98"/>
      <c r="C945" s="121" t="s">
        <v>804</v>
      </c>
      <c r="D945" s="47"/>
      <c r="E945" s="49"/>
      <c r="F945" s="98"/>
      <c r="G945" s="75"/>
      <c r="H945" s="34"/>
      <c r="I945" s="34"/>
      <c r="J945" s="99"/>
      <c r="K945" s="34"/>
      <c r="L945" s="52"/>
      <c r="N945" s="106"/>
      <c r="R945" s="516"/>
      <c r="S945" s="516"/>
      <c r="T945" s="516"/>
    </row>
    <row r="946" spans="2:20">
      <c r="B946" s="50"/>
      <c r="C946" s="103" t="s">
        <v>12</v>
      </c>
      <c r="D946" s="95" t="s">
        <v>805</v>
      </c>
      <c r="E946" s="96"/>
      <c r="F946" s="50" t="s">
        <v>806</v>
      </c>
      <c r="G946" s="32">
        <v>2253</v>
      </c>
      <c r="H946" s="33">
        <v>32</v>
      </c>
      <c r="I946" s="33">
        <f>H946*G946</f>
        <v>72096</v>
      </c>
      <c r="J946" s="51">
        <v>35</v>
      </c>
      <c r="K946" s="33">
        <f>J946*G946</f>
        <v>78855</v>
      </c>
      <c r="L946" s="72">
        <f>K946+I946</f>
        <v>150951</v>
      </c>
      <c r="N946" s="106"/>
      <c r="R946" s="516"/>
      <c r="S946" s="516"/>
      <c r="T946" s="516"/>
    </row>
    <row r="947" spans="2:20">
      <c r="B947" s="50"/>
      <c r="C947" s="103" t="s">
        <v>12</v>
      </c>
      <c r="D947" s="95" t="s">
        <v>807</v>
      </c>
      <c r="E947" s="96"/>
      <c r="F947" s="50" t="s">
        <v>806</v>
      </c>
      <c r="G947" s="32">
        <v>1650</v>
      </c>
      <c r="H947" s="33">
        <v>36</v>
      </c>
      <c r="I947" s="33">
        <f>H947*G947</f>
        <v>59400</v>
      </c>
      <c r="J947" s="51">
        <v>40</v>
      </c>
      <c r="K947" s="33">
        <f>J947*G947</f>
        <v>66000</v>
      </c>
      <c r="L947" s="72">
        <f>K947+I947</f>
        <v>125400</v>
      </c>
      <c r="N947" s="106"/>
    </row>
    <row r="948" spans="2:20">
      <c r="B948" s="50"/>
      <c r="C948" s="103" t="s">
        <v>12</v>
      </c>
      <c r="D948" s="95" t="s">
        <v>808</v>
      </c>
      <c r="E948" s="96"/>
      <c r="F948" s="50" t="s">
        <v>806</v>
      </c>
      <c r="G948" s="32">
        <v>333</v>
      </c>
      <c r="H948" s="33">
        <v>42</v>
      </c>
      <c r="I948" s="33">
        <f>H948*G948</f>
        <v>13986</v>
      </c>
      <c r="J948" s="51">
        <v>45</v>
      </c>
      <c r="K948" s="33">
        <f>J948*G948</f>
        <v>14985</v>
      </c>
      <c r="L948" s="72">
        <f>K948+I948</f>
        <v>28971</v>
      </c>
      <c r="N948" s="106"/>
    </row>
    <row r="949" spans="2:20">
      <c r="B949" s="50"/>
      <c r="C949" s="103" t="s">
        <v>12</v>
      </c>
      <c r="D949" s="95" t="s">
        <v>997</v>
      </c>
      <c r="E949" s="96"/>
      <c r="F949" s="50" t="s">
        <v>598</v>
      </c>
      <c r="G949" s="32">
        <v>1</v>
      </c>
      <c r="H949" s="33">
        <v>43644</v>
      </c>
      <c r="I949" s="33">
        <f>H949*G949</f>
        <v>43644</v>
      </c>
      <c r="J949" s="51">
        <v>47952</v>
      </c>
      <c r="K949" s="33">
        <f>J949*G949</f>
        <v>47952</v>
      </c>
      <c r="L949" s="72">
        <f>K949+I949</f>
        <v>91596</v>
      </c>
      <c r="N949" s="81"/>
    </row>
    <row r="950" spans="2:20">
      <c r="B950" s="50"/>
      <c r="C950" s="103"/>
      <c r="D950" s="95"/>
      <c r="E950" s="96"/>
      <c r="F950" s="50"/>
      <c r="G950" s="33"/>
      <c r="H950" s="33"/>
      <c r="I950" s="33"/>
      <c r="J950" s="33"/>
      <c r="K950" s="33"/>
      <c r="L950" s="72"/>
      <c r="N950" s="107"/>
      <c r="R950" s="516"/>
      <c r="S950" s="516"/>
      <c r="T950" s="516"/>
    </row>
    <row r="951" spans="2:20">
      <c r="B951" s="98">
        <v>2</v>
      </c>
      <c r="C951" s="121" t="s">
        <v>809</v>
      </c>
      <c r="D951" s="47"/>
      <c r="E951" s="49"/>
      <c r="F951" s="98"/>
      <c r="G951" s="75"/>
      <c r="H951" s="34"/>
      <c r="I951" s="34"/>
      <c r="J951" s="99"/>
      <c r="K951" s="34"/>
      <c r="L951" s="52"/>
      <c r="N951" s="81"/>
    </row>
    <row r="952" spans="2:20">
      <c r="B952" s="98"/>
      <c r="C952" s="121" t="s">
        <v>804</v>
      </c>
      <c r="D952" s="47"/>
      <c r="E952" s="49"/>
      <c r="F952" s="98"/>
      <c r="G952" s="75"/>
      <c r="H952" s="34"/>
      <c r="I952" s="34"/>
      <c r="J952" s="99"/>
      <c r="K952" s="34"/>
      <c r="L952" s="52"/>
      <c r="N952" s="107"/>
    </row>
    <row r="953" spans="2:20">
      <c r="B953" s="50"/>
      <c r="C953" s="103" t="s">
        <v>12</v>
      </c>
      <c r="D953" s="95" t="s">
        <v>805</v>
      </c>
      <c r="E953" s="96"/>
      <c r="F953" s="50" t="s">
        <v>806</v>
      </c>
      <c r="G953" s="32">
        <v>2530</v>
      </c>
      <c r="H953" s="33">
        <v>32</v>
      </c>
      <c r="I953" s="33">
        <f t="shared" ref="I953:I956" si="134">H953*G953</f>
        <v>80960</v>
      </c>
      <c r="J953" s="51">
        <v>35</v>
      </c>
      <c r="K953" s="33">
        <f t="shared" ref="K953:K956" si="135">J953*G953</f>
        <v>88550</v>
      </c>
      <c r="L953" s="72">
        <f t="shared" ref="L953:L956" si="136">K953+I953</f>
        <v>169510</v>
      </c>
      <c r="N953" s="81"/>
    </row>
    <row r="954" spans="2:20">
      <c r="B954" s="50"/>
      <c r="C954" s="103" t="s">
        <v>12</v>
      </c>
      <c r="D954" s="95" t="s">
        <v>807</v>
      </c>
      <c r="E954" s="96"/>
      <c r="F954" s="50" t="s">
        <v>806</v>
      </c>
      <c r="G954" s="32">
        <v>1430</v>
      </c>
      <c r="H954" s="33">
        <v>36</v>
      </c>
      <c r="I954" s="33">
        <f t="shared" si="134"/>
        <v>51480</v>
      </c>
      <c r="J954" s="51">
        <v>40</v>
      </c>
      <c r="K954" s="33">
        <f t="shared" si="135"/>
        <v>57200</v>
      </c>
      <c r="L954" s="72">
        <f t="shared" si="136"/>
        <v>108680</v>
      </c>
      <c r="N954" s="106"/>
    </row>
    <row r="955" spans="2:20">
      <c r="B955" s="50"/>
      <c r="C955" s="103" t="s">
        <v>12</v>
      </c>
      <c r="D955" s="95" t="s">
        <v>808</v>
      </c>
      <c r="E955" s="96"/>
      <c r="F955" s="50" t="s">
        <v>806</v>
      </c>
      <c r="G955" s="32">
        <v>480</v>
      </c>
      <c r="H955" s="33">
        <v>42</v>
      </c>
      <c r="I955" s="33">
        <f t="shared" si="134"/>
        <v>20160</v>
      </c>
      <c r="J955" s="51">
        <v>45</v>
      </c>
      <c r="K955" s="33">
        <f t="shared" si="135"/>
        <v>21600</v>
      </c>
      <c r="L955" s="72">
        <f t="shared" si="136"/>
        <v>41760</v>
      </c>
    </row>
    <row r="956" spans="2:20">
      <c r="B956" s="50"/>
      <c r="C956" s="103" t="s">
        <v>12</v>
      </c>
      <c r="D956" s="95" t="s">
        <v>997</v>
      </c>
      <c r="E956" s="96"/>
      <c r="F956" s="50" t="s">
        <v>598</v>
      </c>
      <c r="G956" s="32">
        <v>1</v>
      </c>
      <c r="H956" s="33">
        <v>45780</v>
      </c>
      <c r="I956" s="33">
        <f t="shared" si="134"/>
        <v>45780</v>
      </c>
      <c r="J956" s="51">
        <v>50205</v>
      </c>
      <c r="K956" s="33">
        <f t="shared" si="135"/>
        <v>50205</v>
      </c>
      <c r="L956" s="72">
        <f t="shared" si="136"/>
        <v>95985</v>
      </c>
    </row>
    <row r="957" spans="2:20">
      <c r="B957" s="50"/>
      <c r="C957" s="103"/>
      <c r="D957" s="95"/>
      <c r="E957" s="96"/>
      <c r="F957" s="50"/>
      <c r="G957" s="33"/>
      <c r="H957" s="33"/>
      <c r="I957" s="33"/>
      <c r="J957" s="33"/>
      <c r="K957" s="33"/>
      <c r="L957" s="72"/>
      <c r="N957" s="85"/>
    </row>
    <row r="958" spans="2:20">
      <c r="B958" s="98">
        <v>3</v>
      </c>
      <c r="C958" s="121" t="s">
        <v>810</v>
      </c>
      <c r="D958" s="47"/>
      <c r="E958" s="49"/>
      <c r="F958" s="98"/>
      <c r="G958" s="75"/>
      <c r="H958" s="34"/>
      <c r="I958" s="34"/>
      <c r="J958" s="99"/>
      <c r="K958" s="34"/>
      <c r="L958" s="52"/>
      <c r="N958" s="81"/>
    </row>
    <row r="959" spans="2:20">
      <c r="B959" s="98"/>
      <c r="C959" s="121" t="s">
        <v>804</v>
      </c>
      <c r="D959" s="47"/>
      <c r="E959" s="49"/>
      <c r="F959" s="98"/>
      <c r="G959" s="75"/>
      <c r="H959" s="34"/>
      <c r="I959" s="34"/>
      <c r="J959" s="99"/>
      <c r="K959" s="34"/>
      <c r="L959" s="52"/>
    </row>
    <row r="960" spans="2:20">
      <c r="B960" s="50"/>
      <c r="C960" s="103" t="s">
        <v>12</v>
      </c>
      <c r="D960" s="95" t="s">
        <v>805</v>
      </c>
      <c r="E960" s="96"/>
      <c r="F960" s="50" t="s">
        <v>806</v>
      </c>
      <c r="G960" s="32">
        <v>1250</v>
      </c>
      <c r="H960" s="33">
        <v>32</v>
      </c>
      <c r="I960" s="33">
        <f>H960*G960</f>
        <v>40000</v>
      </c>
      <c r="J960" s="51">
        <v>35</v>
      </c>
      <c r="K960" s="33">
        <f>J960*G960</f>
        <v>43750</v>
      </c>
      <c r="L960" s="72">
        <f>K960+I960</f>
        <v>83750</v>
      </c>
    </row>
    <row r="961" spans="2:20">
      <c r="B961" s="50"/>
      <c r="C961" s="103" t="s">
        <v>12</v>
      </c>
      <c r="D961" s="95" t="s">
        <v>807</v>
      </c>
      <c r="E961" s="96"/>
      <c r="F961" s="50" t="s">
        <v>806</v>
      </c>
      <c r="G961" s="32">
        <v>666</v>
      </c>
      <c r="H961" s="33">
        <v>36</v>
      </c>
      <c r="I961" s="33">
        <f>H961*G961</f>
        <v>23976</v>
      </c>
      <c r="J961" s="51">
        <v>40</v>
      </c>
      <c r="K961" s="33">
        <f>J961*G961</f>
        <v>26640</v>
      </c>
      <c r="L961" s="72">
        <f>K961+I961</f>
        <v>50616</v>
      </c>
    </row>
    <row r="962" spans="2:20">
      <c r="B962" s="50"/>
      <c r="C962" s="103" t="s">
        <v>12</v>
      </c>
      <c r="D962" s="95" t="s">
        <v>997</v>
      </c>
      <c r="E962" s="96"/>
      <c r="F962" s="50" t="s">
        <v>598</v>
      </c>
      <c r="G962" s="32">
        <v>1</v>
      </c>
      <c r="H962" s="33">
        <v>19200</v>
      </c>
      <c r="I962" s="33">
        <f>H962*G962</f>
        <v>19200</v>
      </c>
      <c r="J962" s="51">
        <v>17600</v>
      </c>
      <c r="K962" s="33">
        <f>J962*G962</f>
        <v>17600</v>
      </c>
      <c r="L962" s="72">
        <f>K962+I962</f>
        <v>36800</v>
      </c>
      <c r="N962" s="81"/>
    </row>
    <row r="963" spans="2:20">
      <c r="B963" s="50"/>
      <c r="C963" s="403"/>
      <c r="D963" s="47"/>
      <c r="E963" s="48"/>
      <c r="F963" s="50"/>
      <c r="G963" s="32"/>
      <c r="H963" s="33"/>
      <c r="I963" s="34"/>
      <c r="J963" s="51"/>
      <c r="K963" s="34"/>
      <c r="L963" s="52"/>
      <c r="N963" s="106"/>
    </row>
    <row r="964" spans="2:20">
      <c r="B964" s="50"/>
      <c r="C964" s="403"/>
      <c r="D964" s="137"/>
      <c r="E964" s="49" t="s">
        <v>855</v>
      </c>
      <c r="F964" s="50"/>
      <c r="G964" s="32"/>
      <c r="H964" s="33"/>
      <c r="I964" s="34">
        <f>SUM(I946:I962)</f>
        <v>470682</v>
      </c>
      <c r="J964" s="51"/>
      <c r="K964" s="34">
        <f>SUM(K946:K962)</f>
        <v>513337</v>
      </c>
      <c r="L964" s="52">
        <f>SUM(L946:L962)</f>
        <v>984019</v>
      </c>
    </row>
    <row r="965" spans="2:20">
      <c r="B965" s="50"/>
      <c r="C965" s="103"/>
      <c r="D965" s="95"/>
      <c r="E965" s="96"/>
      <c r="F965" s="50"/>
      <c r="G965" s="32"/>
      <c r="H965" s="33"/>
      <c r="I965" s="33"/>
      <c r="J965" s="51"/>
      <c r="K965" s="33"/>
      <c r="L965" s="72"/>
    </row>
    <row r="966" spans="2:20">
      <c r="B966" s="50"/>
      <c r="C966" s="403"/>
      <c r="D966" s="47" t="s">
        <v>811</v>
      </c>
      <c r="E966" s="48"/>
      <c r="F966" s="50"/>
      <c r="G966" s="32"/>
      <c r="H966" s="33"/>
      <c r="I966" s="34"/>
      <c r="J966" s="51"/>
      <c r="K966" s="34"/>
      <c r="L966" s="52"/>
      <c r="N966" s="106"/>
    </row>
    <row r="967" spans="2:20">
      <c r="B967" s="98">
        <v>1</v>
      </c>
      <c r="C967" s="121" t="s">
        <v>812</v>
      </c>
      <c r="D967" s="47"/>
      <c r="E967" s="49"/>
      <c r="F967" s="98"/>
      <c r="G967" s="75"/>
      <c r="H967" s="34"/>
      <c r="I967" s="34"/>
      <c r="J967" s="99"/>
      <c r="K967" s="34"/>
      <c r="L967" s="52"/>
      <c r="N967" s="85"/>
    </row>
    <row r="968" spans="2:20">
      <c r="B968" s="50"/>
      <c r="C968" s="103" t="s">
        <v>12</v>
      </c>
      <c r="D968" s="95" t="s">
        <v>813</v>
      </c>
      <c r="E968" s="96"/>
      <c r="F968" s="50" t="s">
        <v>601</v>
      </c>
      <c r="G968" s="32">
        <v>130</v>
      </c>
      <c r="H968" s="33">
        <v>980</v>
      </c>
      <c r="I968" s="33">
        <f>H968*G968</f>
        <v>127400</v>
      </c>
      <c r="J968" s="51">
        <v>500</v>
      </c>
      <c r="K968" s="33">
        <f>J968*G968</f>
        <v>65000</v>
      </c>
      <c r="L968" s="72">
        <f>K968+I968</f>
        <v>192400</v>
      </c>
      <c r="N968" s="81"/>
      <c r="R968" s="516"/>
      <c r="S968" s="516"/>
      <c r="T968" s="516"/>
    </row>
    <row r="969" spans="2:20">
      <c r="B969" s="50"/>
      <c r="C969" s="103" t="s">
        <v>12</v>
      </c>
      <c r="D969" s="95" t="s">
        <v>814</v>
      </c>
      <c r="E969" s="96"/>
      <c r="F969" s="50" t="s">
        <v>601</v>
      </c>
      <c r="G969" s="32">
        <v>48</v>
      </c>
      <c r="H969" s="33">
        <v>860</v>
      </c>
      <c r="I969" s="33">
        <f>H969*G969</f>
        <v>41280</v>
      </c>
      <c r="J969" s="51">
        <v>450</v>
      </c>
      <c r="K969" s="33">
        <f>J969*G969</f>
        <v>21600</v>
      </c>
      <c r="L969" s="72">
        <f>K969+I969</f>
        <v>62880</v>
      </c>
      <c r="R969" s="330"/>
      <c r="S969" s="330"/>
      <c r="T969" s="330"/>
    </row>
    <row r="970" spans="2:20">
      <c r="B970" s="50"/>
      <c r="C970" s="103" t="s">
        <v>12</v>
      </c>
      <c r="D970" s="95" t="s">
        <v>815</v>
      </c>
      <c r="E970" s="96"/>
      <c r="F970" s="50" t="s">
        <v>601</v>
      </c>
      <c r="G970" s="32">
        <v>22</v>
      </c>
      <c r="H970" s="33">
        <v>720</v>
      </c>
      <c r="I970" s="33">
        <f>H970*G970</f>
        <v>15840</v>
      </c>
      <c r="J970" s="51">
        <v>400</v>
      </c>
      <c r="K970" s="33">
        <f>J970*G970</f>
        <v>8800</v>
      </c>
      <c r="L970" s="72">
        <f>K970+I970</f>
        <v>24640</v>
      </c>
      <c r="R970" s="516"/>
      <c r="S970" s="516"/>
      <c r="T970" s="516"/>
    </row>
    <row r="971" spans="2:20">
      <c r="B971" s="50"/>
      <c r="C971" s="103" t="s">
        <v>12</v>
      </c>
      <c r="D971" s="95" t="s">
        <v>816</v>
      </c>
      <c r="E971" s="96"/>
      <c r="F971" s="50" t="s">
        <v>601</v>
      </c>
      <c r="G971" s="32">
        <v>6</v>
      </c>
      <c r="H971" s="33">
        <v>650</v>
      </c>
      <c r="I971" s="33">
        <f>H971*G971</f>
        <v>3900</v>
      </c>
      <c r="J971" s="51">
        <v>350</v>
      </c>
      <c r="K971" s="33">
        <f>J971*G971</f>
        <v>2100</v>
      </c>
      <c r="L971" s="72">
        <f>K971+I971</f>
        <v>6000</v>
      </c>
    </row>
    <row r="972" spans="2:20">
      <c r="B972" s="50"/>
      <c r="C972" s="103"/>
      <c r="D972" s="95"/>
      <c r="E972" s="96"/>
      <c r="F972" s="50"/>
      <c r="G972" s="33"/>
      <c r="H972" s="33"/>
      <c r="I972" s="33"/>
      <c r="J972" s="33"/>
      <c r="K972" s="33"/>
      <c r="L972" s="72"/>
      <c r="N972" s="81"/>
      <c r="R972" s="516"/>
      <c r="S972" s="516"/>
      <c r="T972" s="516"/>
    </row>
    <row r="973" spans="2:20">
      <c r="B973" s="98">
        <v>2</v>
      </c>
      <c r="C973" s="121" t="s">
        <v>817</v>
      </c>
      <c r="D973" s="47"/>
      <c r="E973" s="49"/>
      <c r="F973" s="98"/>
      <c r="G973" s="75"/>
      <c r="H973" s="34"/>
      <c r="I973" s="34"/>
      <c r="J973" s="99"/>
      <c r="K973" s="34"/>
      <c r="L973" s="52"/>
    </row>
    <row r="974" spans="2:20">
      <c r="B974" s="50"/>
      <c r="C974" s="103" t="s">
        <v>12</v>
      </c>
      <c r="D974" s="95" t="s">
        <v>818</v>
      </c>
      <c r="E974" s="96"/>
      <c r="F974" s="50" t="s">
        <v>601</v>
      </c>
      <c r="G974" s="32">
        <v>6</v>
      </c>
      <c r="H974" s="33">
        <v>1500</v>
      </c>
      <c r="I974" s="33">
        <f>H974*G974</f>
        <v>9000</v>
      </c>
      <c r="J974" s="51">
        <v>850</v>
      </c>
      <c r="K974" s="33">
        <f>J974*G974</f>
        <v>5100</v>
      </c>
      <c r="L974" s="72">
        <f>K974+I974</f>
        <v>14100</v>
      </c>
    </row>
    <row r="975" spans="2:20">
      <c r="B975" s="50"/>
      <c r="C975" s="103" t="s">
        <v>12</v>
      </c>
      <c r="D975" s="95" t="s">
        <v>818</v>
      </c>
      <c r="E975" s="96"/>
      <c r="F975" s="50" t="s">
        <v>601</v>
      </c>
      <c r="G975" s="32">
        <v>6</v>
      </c>
      <c r="H975" s="33">
        <v>1500</v>
      </c>
      <c r="I975" s="33">
        <f>H975*G975</f>
        <v>9000</v>
      </c>
      <c r="J975" s="51">
        <v>720</v>
      </c>
      <c r="K975" s="33">
        <f>J975*G975</f>
        <v>4320</v>
      </c>
      <c r="L975" s="72">
        <f>K975+I975</f>
        <v>13320</v>
      </c>
      <c r="N975" s="81"/>
    </row>
    <row r="976" spans="2:20">
      <c r="B976" s="50"/>
      <c r="C976" s="103" t="s">
        <v>12</v>
      </c>
      <c r="D976" s="95" t="s">
        <v>818</v>
      </c>
      <c r="E976" s="96"/>
      <c r="F976" s="50" t="s">
        <v>601</v>
      </c>
      <c r="G976" s="32">
        <v>4</v>
      </c>
      <c r="H976" s="33">
        <v>1500</v>
      </c>
      <c r="I976" s="33">
        <f>H976*G976</f>
        <v>6000</v>
      </c>
      <c r="J976" s="51">
        <v>720</v>
      </c>
      <c r="K976" s="33">
        <f>J976*G976</f>
        <v>2880</v>
      </c>
      <c r="L976" s="72">
        <f>K976+I976</f>
        <v>8880</v>
      </c>
      <c r="R976" s="516"/>
      <c r="S976" s="516"/>
      <c r="T976" s="516"/>
    </row>
    <row r="977" spans="2:20">
      <c r="B977" s="50"/>
      <c r="C977" s="103"/>
      <c r="D977" s="95"/>
      <c r="E977" s="96"/>
      <c r="F977" s="50"/>
      <c r="G977" s="33"/>
      <c r="H977" s="33"/>
      <c r="I977" s="33"/>
      <c r="J977" s="33"/>
      <c r="K977" s="33"/>
      <c r="L977" s="72"/>
    </row>
    <row r="978" spans="2:20">
      <c r="B978" s="98">
        <v>3</v>
      </c>
      <c r="C978" s="121" t="s">
        <v>819</v>
      </c>
      <c r="D978" s="47"/>
      <c r="E978" s="49"/>
      <c r="F978" s="98"/>
      <c r="G978" s="75"/>
      <c r="H978" s="34"/>
      <c r="I978" s="34"/>
      <c r="J978" s="99"/>
      <c r="K978" s="34"/>
      <c r="L978" s="52"/>
      <c r="N978" s="81"/>
    </row>
    <row r="979" spans="2:20">
      <c r="B979" s="50"/>
      <c r="C979" s="103" t="s">
        <v>12</v>
      </c>
      <c r="D979" s="95" t="s">
        <v>820</v>
      </c>
      <c r="E979" s="96"/>
      <c r="F979" s="50" t="s">
        <v>601</v>
      </c>
      <c r="G979" s="32">
        <v>4</v>
      </c>
      <c r="H979" s="33">
        <v>850</v>
      </c>
      <c r="I979" s="33">
        <f>H979*G979</f>
        <v>3400</v>
      </c>
      <c r="J979" s="51">
        <v>550</v>
      </c>
      <c r="K979" s="33">
        <f>J979*G979</f>
        <v>2200</v>
      </c>
      <c r="L979" s="72">
        <f>K979+I979</f>
        <v>5600</v>
      </c>
      <c r="R979" s="516"/>
      <c r="S979" s="516"/>
      <c r="T979" s="516"/>
    </row>
    <row r="980" spans="2:20">
      <c r="B980" s="50"/>
      <c r="C980" s="103" t="s">
        <v>12</v>
      </c>
      <c r="D980" s="95" t="s">
        <v>821</v>
      </c>
      <c r="E980" s="96"/>
      <c r="F980" s="50" t="s">
        <v>601</v>
      </c>
      <c r="G980" s="32">
        <v>2</v>
      </c>
      <c r="H980" s="33">
        <v>860</v>
      </c>
      <c r="I980" s="33">
        <f>H980*G980</f>
        <v>1720</v>
      </c>
      <c r="J980" s="51">
        <v>550</v>
      </c>
      <c r="K980" s="33">
        <f>J980*G980</f>
        <v>1100</v>
      </c>
      <c r="L980" s="72">
        <f>K980+I980</f>
        <v>2820</v>
      </c>
    </row>
    <row r="981" spans="2:20">
      <c r="B981" s="50"/>
      <c r="C981" s="103" t="s">
        <v>12</v>
      </c>
      <c r="D981" s="95" t="s">
        <v>822</v>
      </c>
      <c r="E981" s="96"/>
      <c r="F981" s="50" t="s">
        <v>601</v>
      </c>
      <c r="G981" s="32">
        <v>1</v>
      </c>
      <c r="H981" s="33">
        <v>1620</v>
      </c>
      <c r="I981" s="33">
        <f>H981*G981</f>
        <v>1620</v>
      </c>
      <c r="J981" s="51">
        <v>1200</v>
      </c>
      <c r="K981" s="33">
        <f>J981*G981</f>
        <v>1200</v>
      </c>
      <c r="L981" s="72">
        <f>K981+I981</f>
        <v>2820</v>
      </c>
    </row>
    <row r="982" spans="2:20">
      <c r="B982" s="50"/>
      <c r="C982" s="103"/>
      <c r="D982" s="95"/>
      <c r="E982" s="96"/>
      <c r="F982" s="50"/>
      <c r="G982" s="33"/>
      <c r="H982" s="33"/>
      <c r="I982" s="33"/>
      <c r="J982" s="33"/>
      <c r="K982" s="33"/>
      <c r="L982" s="72"/>
    </row>
    <row r="983" spans="2:20">
      <c r="B983" s="98">
        <v>4</v>
      </c>
      <c r="C983" s="121" t="s">
        <v>823</v>
      </c>
      <c r="D983" s="47"/>
      <c r="E983" s="49"/>
      <c r="F983" s="98"/>
      <c r="G983" s="75"/>
      <c r="H983" s="34"/>
      <c r="I983" s="34"/>
      <c r="J983" s="99"/>
      <c r="K983" s="34"/>
      <c r="L983" s="52"/>
    </row>
    <row r="984" spans="2:20">
      <c r="B984" s="50"/>
      <c r="C984" s="103" t="s">
        <v>12</v>
      </c>
      <c r="D984" s="95" t="s">
        <v>824</v>
      </c>
      <c r="E984" s="96"/>
      <c r="F984" s="50" t="s">
        <v>601</v>
      </c>
      <c r="G984" s="32">
        <v>2</v>
      </c>
      <c r="H984" s="33">
        <v>680</v>
      </c>
      <c r="I984" s="33">
        <f>H984*G984</f>
        <v>1360</v>
      </c>
      <c r="J984" s="51">
        <v>380</v>
      </c>
      <c r="K984" s="33">
        <f>J984*G984</f>
        <v>760</v>
      </c>
      <c r="L984" s="72">
        <f>K984+I984</f>
        <v>2120</v>
      </c>
    </row>
    <row r="985" spans="2:20">
      <c r="B985" s="50"/>
      <c r="C985" s="103"/>
      <c r="D985" s="95"/>
      <c r="E985" s="96"/>
      <c r="F985" s="50"/>
      <c r="G985" s="33"/>
      <c r="H985" s="33"/>
      <c r="I985" s="33"/>
      <c r="J985" s="33"/>
      <c r="K985" s="33"/>
      <c r="L985" s="72"/>
      <c r="R985" s="516"/>
      <c r="S985" s="516"/>
      <c r="T985" s="516"/>
    </row>
    <row r="986" spans="2:20">
      <c r="B986" s="98">
        <v>5</v>
      </c>
      <c r="C986" s="121" t="s">
        <v>825</v>
      </c>
      <c r="D986" s="47"/>
      <c r="E986" s="49"/>
      <c r="F986" s="98"/>
      <c r="G986" s="75"/>
      <c r="H986" s="34"/>
      <c r="I986" s="34"/>
      <c r="J986" s="99"/>
      <c r="K986" s="34"/>
      <c r="L986" s="52"/>
    </row>
    <row r="987" spans="2:20">
      <c r="B987" s="50"/>
      <c r="C987" s="103" t="s">
        <v>12</v>
      </c>
      <c r="D987" s="95" t="s">
        <v>826</v>
      </c>
      <c r="E987" s="96"/>
      <c r="F987" s="50" t="s">
        <v>601</v>
      </c>
      <c r="G987" s="32">
        <v>20</v>
      </c>
      <c r="H987" s="33">
        <v>660</v>
      </c>
      <c r="I987" s="33">
        <f>H987*G987</f>
        <v>13200</v>
      </c>
      <c r="J987" s="51">
        <v>380</v>
      </c>
      <c r="K987" s="33">
        <f>J987*G987</f>
        <v>7600</v>
      </c>
      <c r="L987" s="72">
        <f>K987+I987</f>
        <v>20800</v>
      </c>
    </row>
    <row r="988" spans="2:20">
      <c r="B988" s="50"/>
      <c r="C988" s="103" t="s">
        <v>12</v>
      </c>
      <c r="D988" s="95" t="s">
        <v>827</v>
      </c>
      <c r="E988" s="96"/>
      <c r="F988" s="50" t="s">
        <v>601</v>
      </c>
      <c r="G988" s="32">
        <v>20</v>
      </c>
      <c r="H988" s="33">
        <v>660</v>
      </c>
      <c r="I988" s="33">
        <f>H988*G988</f>
        <v>13200</v>
      </c>
      <c r="J988" s="51">
        <v>382</v>
      </c>
      <c r="K988" s="33">
        <f>J988*G988</f>
        <v>7640</v>
      </c>
      <c r="L988" s="72">
        <f>K988+I988</f>
        <v>20840</v>
      </c>
      <c r="N988" s="81"/>
    </row>
    <row r="989" spans="2:20">
      <c r="B989" s="50"/>
      <c r="C989" s="403"/>
      <c r="D989" s="47"/>
      <c r="E989" s="48"/>
      <c r="F989" s="50"/>
      <c r="G989" s="32"/>
      <c r="H989" s="33"/>
      <c r="I989" s="34"/>
      <c r="J989" s="51"/>
      <c r="K989" s="34"/>
      <c r="L989" s="52"/>
      <c r="Q989" s="102">
        <f>L1252</f>
        <v>4522680</v>
      </c>
    </row>
    <row r="990" spans="2:20">
      <c r="B990" s="50"/>
      <c r="C990" s="403"/>
      <c r="D990" s="137"/>
      <c r="E990" s="49" t="s">
        <v>854</v>
      </c>
      <c r="F990" s="50"/>
      <c r="G990" s="32"/>
      <c r="H990" s="33"/>
      <c r="I990" s="34">
        <f>SUM(I968:I988)</f>
        <v>246920</v>
      </c>
      <c r="J990" s="51"/>
      <c r="K990" s="34">
        <f>SUM(K968:K988)</f>
        <v>130300</v>
      </c>
      <c r="L990" s="52">
        <f>SUM(L968:L988)</f>
        <v>377220</v>
      </c>
      <c r="N990" s="81"/>
      <c r="P990" s="102">
        <f>+G1120*(H1120+J1120)</f>
        <v>0</v>
      </c>
    </row>
    <row r="991" spans="2:20">
      <c r="B991" s="50"/>
      <c r="C991" s="103"/>
      <c r="D991" s="95"/>
      <c r="E991" s="96"/>
      <c r="F991" s="50"/>
      <c r="G991" s="32"/>
      <c r="H991" s="33"/>
      <c r="I991" s="33"/>
      <c r="J991" s="51"/>
      <c r="K991" s="33"/>
      <c r="L991" s="72"/>
    </row>
    <row r="992" spans="2:20">
      <c r="B992" s="50"/>
      <c r="C992" s="403"/>
      <c r="D992" s="47" t="s">
        <v>883</v>
      </c>
      <c r="E992" s="48"/>
      <c r="F992" s="50"/>
      <c r="G992" s="32"/>
      <c r="H992" s="33"/>
      <c r="I992" s="34"/>
      <c r="J992" s="51"/>
      <c r="K992" s="34"/>
      <c r="L992" s="52"/>
      <c r="N992" s="81"/>
    </row>
    <row r="993" spans="2:14">
      <c r="B993" s="50"/>
      <c r="C993" s="103" t="s">
        <v>12</v>
      </c>
      <c r="D993" s="95" t="s">
        <v>828</v>
      </c>
      <c r="E993" s="96"/>
      <c r="F993" s="50" t="s">
        <v>598</v>
      </c>
      <c r="G993" s="32">
        <v>1</v>
      </c>
      <c r="H993" s="33">
        <v>240000</v>
      </c>
      <c r="I993" s="33">
        <f>H993*G993</f>
        <v>240000</v>
      </c>
      <c r="J993" s="51">
        <v>180000</v>
      </c>
      <c r="K993" s="33">
        <f>J993*G993</f>
        <v>180000</v>
      </c>
      <c r="L993" s="72">
        <f>K993+I993</f>
        <v>420000</v>
      </c>
    </row>
    <row r="994" spans="2:14">
      <c r="B994" s="50"/>
      <c r="C994" s="103" t="s">
        <v>12</v>
      </c>
      <c r="D994" s="95" t="s">
        <v>829</v>
      </c>
      <c r="E994" s="96"/>
      <c r="F994" s="50" t="s">
        <v>598</v>
      </c>
      <c r="G994" s="32">
        <v>1</v>
      </c>
      <c r="H994" s="33">
        <v>240000</v>
      </c>
      <c r="I994" s="33">
        <f>H994*G994</f>
        <v>240000</v>
      </c>
      <c r="J994" s="51">
        <v>180000</v>
      </c>
      <c r="K994" s="33">
        <f>J994*G994</f>
        <v>180000</v>
      </c>
      <c r="L994" s="72">
        <f>K994+I994</f>
        <v>420000</v>
      </c>
      <c r="N994" s="81"/>
    </row>
    <row r="995" spans="2:14">
      <c r="B995" s="50"/>
      <c r="C995" s="103" t="s">
        <v>12</v>
      </c>
      <c r="D995" s="95" t="s">
        <v>830</v>
      </c>
      <c r="E995" s="96"/>
      <c r="F995" s="50" t="s">
        <v>598</v>
      </c>
      <c r="G995" s="32">
        <v>1</v>
      </c>
      <c r="H995" s="33">
        <v>240000</v>
      </c>
      <c r="I995" s="33">
        <f>H995*G995</f>
        <v>240000</v>
      </c>
      <c r="J995" s="51">
        <v>180000</v>
      </c>
      <c r="K995" s="33">
        <f>J995*G995</f>
        <v>180000</v>
      </c>
      <c r="L995" s="72">
        <f>K995+I995</f>
        <v>420000</v>
      </c>
    </row>
    <row r="996" spans="2:14">
      <c r="B996" s="50"/>
      <c r="C996" s="403"/>
      <c r="D996" s="47"/>
      <c r="E996" s="48"/>
      <c r="F996" s="50"/>
      <c r="G996" s="32"/>
      <c r="H996" s="33"/>
      <c r="I996" s="34"/>
      <c r="J996" s="51"/>
      <c r="K996" s="34"/>
      <c r="L996" s="52"/>
      <c r="M996" s="55"/>
      <c r="N996" s="108"/>
    </row>
    <row r="997" spans="2:14">
      <c r="B997" s="50"/>
      <c r="C997" s="403"/>
      <c r="D997" s="137"/>
      <c r="E997" s="49" t="s">
        <v>988</v>
      </c>
      <c r="F997" s="50"/>
      <c r="G997" s="32"/>
      <c r="H997" s="33"/>
      <c r="I997" s="34">
        <f>SUM(I993:I996)</f>
        <v>720000</v>
      </c>
      <c r="J997" s="51"/>
      <c r="K997" s="34">
        <f>SUM(K993:K996)</f>
        <v>540000</v>
      </c>
      <c r="L997" s="52">
        <f>SUM(L993:L996)</f>
        <v>1260000</v>
      </c>
      <c r="N997" s="84"/>
    </row>
    <row r="998" spans="2:14">
      <c r="B998" s="50"/>
      <c r="C998" s="103"/>
      <c r="D998" s="95"/>
      <c r="E998" s="96"/>
      <c r="F998" s="50"/>
      <c r="G998" s="32"/>
      <c r="H998" s="33"/>
      <c r="I998" s="33"/>
      <c r="J998" s="51"/>
      <c r="K998" s="33"/>
      <c r="L998" s="72"/>
      <c r="N998" s="81"/>
    </row>
    <row r="999" spans="2:14">
      <c r="B999" s="50"/>
      <c r="C999" s="403"/>
      <c r="D999" s="47" t="s">
        <v>834</v>
      </c>
      <c r="E999" s="48"/>
      <c r="F999" s="50"/>
      <c r="G999" s="32"/>
      <c r="H999" s="33"/>
      <c r="I999" s="34"/>
      <c r="J999" s="51"/>
      <c r="K999" s="34"/>
      <c r="L999" s="52"/>
    </row>
    <row r="1000" spans="2:14">
      <c r="B1000" s="50"/>
      <c r="C1000" s="403"/>
      <c r="D1000" s="47" t="s">
        <v>866</v>
      </c>
      <c r="E1000" s="48"/>
      <c r="F1000" s="50"/>
      <c r="G1000" s="32"/>
      <c r="H1000" s="33"/>
      <c r="I1000" s="34"/>
      <c r="J1000" s="51"/>
      <c r="K1000" s="34"/>
      <c r="L1000" s="52"/>
      <c r="N1000" s="81"/>
    </row>
    <row r="1001" spans="2:14">
      <c r="B1001" s="98">
        <v>1</v>
      </c>
      <c r="C1001" s="121" t="s">
        <v>835</v>
      </c>
      <c r="D1001" s="47"/>
      <c r="E1001" s="49"/>
      <c r="F1001" s="98"/>
      <c r="G1001" s="75"/>
      <c r="H1001" s="34"/>
      <c r="I1001" s="34"/>
      <c r="J1001" s="99"/>
      <c r="K1001" s="34"/>
      <c r="L1001" s="52"/>
    </row>
    <row r="1002" spans="2:14">
      <c r="B1002" s="50"/>
      <c r="C1002" s="103" t="s">
        <v>12</v>
      </c>
      <c r="D1002" s="95" t="s">
        <v>836</v>
      </c>
      <c r="E1002" s="96"/>
      <c r="F1002" s="50" t="s">
        <v>615</v>
      </c>
      <c r="G1002" s="32">
        <v>123</v>
      </c>
      <c r="H1002" s="33"/>
      <c r="I1002" s="33"/>
      <c r="J1002" s="51">
        <v>70</v>
      </c>
      <c r="K1002" s="33">
        <f>J1002*G1002</f>
        <v>8610</v>
      </c>
      <c r="L1002" s="72">
        <f>K1002+I1002</f>
        <v>8610</v>
      </c>
      <c r="N1002" s="81"/>
    </row>
    <row r="1003" spans="2:14">
      <c r="B1003" s="50"/>
      <c r="C1003" s="103" t="s">
        <v>12</v>
      </c>
      <c r="D1003" s="95" t="s">
        <v>837</v>
      </c>
      <c r="E1003" s="96"/>
      <c r="F1003" s="50" t="s">
        <v>615</v>
      </c>
      <c r="G1003" s="32">
        <v>123</v>
      </c>
      <c r="H1003" s="33"/>
      <c r="I1003" s="33"/>
      <c r="J1003" s="51">
        <v>100</v>
      </c>
      <c r="K1003" s="33">
        <f t="shared" ref="K1003:K1010" si="137">J1003*G1003</f>
        <v>12300</v>
      </c>
      <c r="L1003" s="72">
        <f t="shared" ref="L1003:L1010" si="138">K1003+I1003</f>
        <v>12300</v>
      </c>
    </row>
    <row r="1004" spans="2:14">
      <c r="B1004" s="50"/>
      <c r="C1004" s="103" t="s">
        <v>12</v>
      </c>
      <c r="D1004" s="95" t="s">
        <v>838</v>
      </c>
      <c r="E1004" s="96"/>
      <c r="F1004" s="50" t="s">
        <v>615</v>
      </c>
      <c r="G1004" s="32">
        <v>98</v>
      </c>
      <c r="H1004" s="33"/>
      <c r="I1004" s="33"/>
      <c r="J1004" s="51">
        <v>150</v>
      </c>
      <c r="K1004" s="33">
        <f t="shared" si="137"/>
        <v>14700</v>
      </c>
      <c r="L1004" s="72">
        <f t="shared" si="138"/>
        <v>14700</v>
      </c>
      <c r="N1004" s="81"/>
    </row>
    <row r="1005" spans="2:14">
      <c r="B1005" s="50"/>
      <c r="C1005" s="103" t="s">
        <v>12</v>
      </c>
      <c r="D1005" s="95" t="s">
        <v>839</v>
      </c>
      <c r="E1005" s="96"/>
      <c r="F1005" s="50" t="s">
        <v>615</v>
      </c>
      <c r="G1005" s="32">
        <v>98</v>
      </c>
      <c r="H1005" s="33"/>
      <c r="I1005" s="33"/>
      <c r="J1005" s="51">
        <v>200</v>
      </c>
      <c r="K1005" s="33">
        <f t="shared" si="137"/>
        <v>19600</v>
      </c>
      <c r="L1005" s="72">
        <f t="shared" si="138"/>
        <v>19600</v>
      </c>
    </row>
    <row r="1006" spans="2:14">
      <c r="B1006" s="50"/>
      <c r="C1006" s="103" t="s">
        <v>12</v>
      </c>
      <c r="D1006" s="95" t="s">
        <v>840</v>
      </c>
      <c r="E1006" s="96"/>
      <c r="F1006" s="50" t="s">
        <v>615</v>
      </c>
      <c r="G1006" s="32">
        <v>20</v>
      </c>
      <c r="H1006" s="33"/>
      <c r="I1006" s="33"/>
      <c r="J1006" s="51">
        <v>300</v>
      </c>
      <c r="K1006" s="33">
        <f t="shared" si="137"/>
        <v>6000</v>
      </c>
      <c r="L1006" s="72">
        <f t="shared" si="138"/>
        <v>6000</v>
      </c>
      <c r="N1006" s="81"/>
    </row>
    <row r="1007" spans="2:14">
      <c r="B1007" s="50"/>
      <c r="C1007" s="103" t="s">
        <v>12</v>
      </c>
      <c r="D1007" s="95" t="s">
        <v>841</v>
      </c>
      <c r="E1007" s="96"/>
      <c r="F1007" s="50" t="s">
        <v>615</v>
      </c>
      <c r="G1007" s="32">
        <v>20</v>
      </c>
      <c r="H1007" s="33"/>
      <c r="I1007" s="33"/>
      <c r="J1007" s="51">
        <v>400</v>
      </c>
      <c r="K1007" s="33">
        <f t="shared" si="137"/>
        <v>8000</v>
      </c>
      <c r="L1007" s="72">
        <f t="shared" si="138"/>
        <v>8000</v>
      </c>
    </row>
    <row r="1008" spans="2:14">
      <c r="B1008" s="50"/>
      <c r="C1008" s="103" t="s">
        <v>12</v>
      </c>
      <c r="D1008" s="95" t="s">
        <v>844</v>
      </c>
      <c r="E1008" s="96"/>
      <c r="F1008" s="50" t="s">
        <v>846</v>
      </c>
      <c r="G1008" s="32">
        <v>1</v>
      </c>
      <c r="H1008" s="33"/>
      <c r="I1008" s="33"/>
      <c r="J1008" s="51">
        <v>13842</v>
      </c>
      <c r="K1008" s="33">
        <f t="shared" si="137"/>
        <v>13842</v>
      </c>
      <c r="L1008" s="72">
        <f t="shared" si="138"/>
        <v>13842</v>
      </c>
      <c r="N1008" s="81"/>
    </row>
    <row r="1009" spans="2:17">
      <c r="B1009" s="50"/>
      <c r="C1009" s="103" t="s">
        <v>12</v>
      </c>
      <c r="D1009" s="95" t="s">
        <v>843</v>
      </c>
      <c r="E1009" s="96"/>
      <c r="F1009" s="50" t="s">
        <v>846</v>
      </c>
      <c r="G1009" s="32">
        <v>1</v>
      </c>
      <c r="H1009" s="33"/>
      <c r="I1009" s="33"/>
      <c r="J1009" s="51">
        <v>16067</v>
      </c>
      <c r="K1009" s="33">
        <f t="shared" si="137"/>
        <v>16067</v>
      </c>
      <c r="L1009" s="72">
        <f t="shared" si="138"/>
        <v>16067</v>
      </c>
    </row>
    <row r="1010" spans="2:17">
      <c r="B1010" s="50"/>
      <c r="C1010" s="103" t="s">
        <v>12</v>
      </c>
      <c r="D1010" s="95" t="s">
        <v>845</v>
      </c>
      <c r="E1010" s="96"/>
      <c r="F1010" s="50" t="s">
        <v>846</v>
      </c>
      <c r="G1010" s="32">
        <v>1</v>
      </c>
      <c r="H1010" s="33"/>
      <c r="I1010" s="33"/>
      <c r="J1010" s="51">
        <v>6921</v>
      </c>
      <c r="K1010" s="33">
        <f t="shared" si="137"/>
        <v>6921</v>
      </c>
      <c r="L1010" s="72">
        <f t="shared" si="138"/>
        <v>6921</v>
      </c>
      <c r="N1010" s="81"/>
    </row>
    <row r="1011" spans="2:17">
      <c r="B1011" s="50"/>
      <c r="C1011" s="103"/>
      <c r="D1011" s="95"/>
      <c r="E1011" s="96"/>
      <c r="F1011" s="50"/>
      <c r="G1011" s="32"/>
      <c r="H1011" s="33"/>
      <c r="I1011" s="33"/>
      <c r="J1011" s="51"/>
      <c r="K1011" s="33"/>
      <c r="L1011" s="72"/>
      <c r="Q1011" s="102">
        <f>L1273</f>
        <v>99840</v>
      </c>
    </row>
    <row r="1012" spans="2:17">
      <c r="B1012" s="98">
        <v>2</v>
      </c>
      <c r="C1012" s="121" t="s">
        <v>847</v>
      </c>
      <c r="D1012" s="47"/>
      <c r="E1012" s="49"/>
      <c r="F1012" s="50" t="s">
        <v>852</v>
      </c>
      <c r="G1012" s="32">
        <v>1</v>
      </c>
      <c r="H1012" s="33"/>
      <c r="I1012" s="33"/>
      <c r="J1012" s="51">
        <v>10000</v>
      </c>
      <c r="K1012" s="33">
        <f>J1012*G1012</f>
        <v>10000</v>
      </c>
      <c r="L1012" s="72">
        <f>K1012+I1012</f>
        <v>10000</v>
      </c>
      <c r="N1012" s="81"/>
    </row>
    <row r="1013" spans="2:17">
      <c r="B1013" s="50"/>
      <c r="C1013" s="103" t="s">
        <v>12</v>
      </c>
      <c r="D1013" s="95" t="s">
        <v>848</v>
      </c>
      <c r="E1013" s="96"/>
      <c r="F1013" s="50" t="s">
        <v>852</v>
      </c>
      <c r="G1013" s="32">
        <v>14</v>
      </c>
      <c r="H1013" s="33"/>
      <c r="I1013" s="33"/>
      <c r="J1013" s="51">
        <v>400</v>
      </c>
      <c r="K1013" s="33">
        <f>J1013*G1013</f>
        <v>5600</v>
      </c>
      <c r="L1013" s="72">
        <f>K1013+I1013</f>
        <v>5600</v>
      </c>
    </row>
    <row r="1014" spans="2:17">
      <c r="B1014" s="50"/>
      <c r="C1014" s="103" t="s">
        <v>12</v>
      </c>
      <c r="D1014" s="95" t="s">
        <v>849</v>
      </c>
      <c r="E1014" s="96"/>
      <c r="F1014" s="50" t="s">
        <v>852</v>
      </c>
      <c r="G1014" s="32">
        <v>28</v>
      </c>
      <c r="H1014" s="33"/>
      <c r="I1014" s="33"/>
      <c r="J1014" s="51">
        <v>400</v>
      </c>
      <c r="K1014" s="33">
        <f>J1014*G1014</f>
        <v>11200</v>
      </c>
      <c r="L1014" s="72">
        <f>K1014+I1014</f>
        <v>11200</v>
      </c>
    </row>
    <row r="1015" spans="2:17">
      <c r="B1015" s="50"/>
      <c r="C1015" s="103" t="s">
        <v>12</v>
      </c>
      <c r="D1015" s="95" t="s">
        <v>850</v>
      </c>
      <c r="E1015" s="96"/>
      <c r="F1015" s="50" t="s">
        <v>852</v>
      </c>
      <c r="G1015" s="32">
        <v>2</v>
      </c>
      <c r="H1015" s="33"/>
      <c r="I1015" s="33"/>
      <c r="J1015" s="51">
        <v>400</v>
      </c>
      <c r="K1015" s="33">
        <f>J1015*G1015</f>
        <v>800</v>
      </c>
      <c r="L1015" s="72">
        <f>K1015+I1015</f>
        <v>800</v>
      </c>
      <c r="M1015" s="55"/>
      <c r="N1015" s="108"/>
    </row>
    <row r="1016" spans="2:17">
      <c r="B1016" s="50"/>
      <c r="C1016" s="103" t="s">
        <v>12</v>
      </c>
      <c r="D1016" s="95" t="s">
        <v>851</v>
      </c>
      <c r="E1016" s="96"/>
      <c r="F1016" s="50" t="s">
        <v>852</v>
      </c>
      <c r="G1016" s="32">
        <v>2</v>
      </c>
      <c r="H1016" s="33"/>
      <c r="I1016" s="33"/>
      <c r="J1016" s="51">
        <v>400</v>
      </c>
      <c r="K1016" s="33">
        <f>J1016*G1016</f>
        <v>800</v>
      </c>
      <c r="L1016" s="72">
        <f>K1016+I1016</f>
        <v>800</v>
      </c>
      <c r="M1016" s="88"/>
    </row>
    <row r="1017" spans="2:17">
      <c r="B1017" s="50"/>
      <c r="C1017" s="103"/>
      <c r="D1017" s="95"/>
      <c r="E1017" s="96"/>
      <c r="F1017" s="50"/>
      <c r="G1017" s="32"/>
      <c r="H1017" s="33"/>
      <c r="I1017" s="33"/>
      <c r="J1017" s="51"/>
      <c r="K1017" s="33"/>
      <c r="L1017" s="72"/>
      <c r="N1017" s="84"/>
    </row>
    <row r="1018" spans="2:17">
      <c r="B1018" s="98">
        <v>3</v>
      </c>
      <c r="C1018" s="121" t="s">
        <v>853</v>
      </c>
      <c r="D1018" s="47"/>
      <c r="E1018" s="49"/>
      <c r="F1018" s="50" t="s">
        <v>601</v>
      </c>
      <c r="G1018" s="32">
        <v>1</v>
      </c>
      <c r="H1018" s="33"/>
      <c r="I1018" s="33"/>
      <c r="J1018" s="51">
        <v>40000</v>
      </c>
      <c r="K1018" s="33">
        <f>J1018*G1018</f>
        <v>40000</v>
      </c>
      <c r="L1018" s="72">
        <f>K1018+I1018</f>
        <v>40000</v>
      </c>
      <c r="N1018" s="81"/>
    </row>
    <row r="1019" spans="2:17">
      <c r="B1019" s="50"/>
      <c r="C1019" s="103"/>
      <c r="D1019" s="95"/>
      <c r="E1019" s="96"/>
      <c r="F1019" s="50"/>
      <c r="G1019" s="32"/>
      <c r="H1019" s="33"/>
      <c r="I1019" s="33"/>
      <c r="J1019" s="51"/>
      <c r="K1019" s="33"/>
      <c r="L1019" s="72"/>
      <c r="N1019" s="109"/>
    </row>
    <row r="1020" spans="2:17">
      <c r="B1020" s="50"/>
      <c r="C1020" s="403"/>
      <c r="D1020" s="137"/>
      <c r="E1020" s="49" t="s">
        <v>865</v>
      </c>
      <c r="F1020" s="50"/>
      <c r="G1020" s="32"/>
      <c r="H1020" s="33"/>
      <c r="I1020" s="34"/>
      <c r="J1020" s="51"/>
      <c r="K1020" s="34"/>
      <c r="L1020" s="52">
        <f>SUM(L1002:L1019)</f>
        <v>174440</v>
      </c>
    </row>
    <row r="1021" spans="2:17">
      <c r="B1021" s="50"/>
      <c r="C1021" s="103"/>
      <c r="D1021" s="95"/>
      <c r="E1021" s="96"/>
      <c r="F1021" s="50"/>
      <c r="G1021" s="32"/>
      <c r="H1021" s="33"/>
      <c r="I1021" s="33"/>
      <c r="J1021" s="51"/>
      <c r="K1021" s="33"/>
      <c r="L1021" s="72"/>
    </row>
    <row r="1022" spans="2:17">
      <c r="B1022" s="50"/>
      <c r="C1022" s="403"/>
      <c r="D1022" s="47" t="s">
        <v>52</v>
      </c>
      <c r="E1022" s="48"/>
      <c r="F1022" s="50"/>
      <c r="G1022" s="32"/>
      <c r="H1022" s="33"/>
      <c r="I1022" s="34"/>
      <c r="J1022" s="51"/>
      <c r="K1022" s="34"/>
      <c r="L1022" s="52"/>
    </row>
    <row r="1023" spans="2:17">
      <c r="B1023" s="50"/>
      <c r="C1023" s="403"/>
      <c r="D1023" s="47" t="s">
        <v>61</v>
      </c>
      <c r="E1023" s="48"/>
      <c r="F1023" s="50"/>
      <c r="G1023" s="32"/>
      <c r="H1023" s="33"/>
      <c r="I1023" s="34"/>
      <c r="J1023" s="51"/>
      <c r="K1023" s="34"/>
      <c r="L1023" s="52"/>
    </row>
    <row r="1024" spans="2:17">
      <c r="B1024" s="50">
        <v>1</v>
      </c>
      <c r="C1024" s="105" t="s">
        <v>133</v>
      </c>
      <c r="D1024" s="95"/>
      <c r="E1024" s="96"/>
      <c r="F1024" s="50"/>
      <c r="G1024" s="32"/>
      <c r="H1024" s="33"/>
      <c r="I1024" s="33"/>
      <c r="J1024" s="51"/>
      <c r="K1024" s="33"/>
      <c r="L1024" s="72"/>
    </row>
    <row r="1025" spans="2:14">
      <c r="B1025" s="50"/>
      <c r="C1025" s="105" t="s">
        <v>156</v>
      </c>
      <c r="D1025" s="95"/>
      <c r="E1025" s="96"/>
      <c r="F1025" s="50"/>
      <c r="G1025" s="32"/>
      <c r="H1025" s="33"/>
      <c r="I1025" s="33"/>
      <c r="J1025" s="51"/>
      <c r="K1025" s="33"/>
      <c r="L1025" s="72"/>
    </row>
    <row r="1026" spans="2:14">
      <c r="B1026" s="50"/>
      <c r="C1026" s="103" t="s">
        <v>12</v>
      </c>
      <c r="D1026" s="95" t="s">
        <v>333</v>
      </c>
      <c r="E1026" s="96" t="s">
        <v>337</v>
      </c>
      <c r="F1026" s="50" t="s">
        <v>11</v>
      </c>
      <c r="G1026" s="32">
        <v>1</v>
      </c>
      <c r="H1026" s="33">
        <v>35334</v>
      </c>
      <c r="I1026" s="33">
        <f>H1026*G1026</f>
        <v>35334</v>
      </c>
      <c r="J1026" s="51">
        <v>10600.2</v>
      </c>
      <c r="K1026" s="33">
        <f>J1026*G1026</f>
        <v>10600.2</v>
      </c>
      <c r="L1026" s="72">
        <f>K1026+I1026</f>
        <v>45934.2</v>
      </c>
      <c r="N1026" s="85"/>
    </row>
    <row r="1027" spans="2:14">
      <c r="B1027" s="50"/>
      <c r="C1027" s="103"/>
      <c r="D1027" s="95" t="s">
        <v>336</v>
      </c>
      <c r="E1027" s="96"/>
      <c r="F1027" s="50" t="s">
        <v>11</v>
      </c>
      <c r="G1027" s="32">
        <v>1</v>
      </c>
      <c r="H1027" s="33">
        <v>23556</v>
      </c>
      <c r="I1027" s="33">
        <f>H1027*G1027</f>
        <v>23556</v>
      </c>
      <c r="J1027" s="51">
        <v>7067</v>
      </c>
      <c r="K1027" s="33">
        <f>J1027*G1027</f>
        <v>7067</v>
      </c>
      <c r="L1027" s="72">
        <f>K1027+I1027</f>
        <v>30623</v>
      </c>
      <c r="M1027" s="88"/>
      <c r="N1027" s="85"/>
    </row>
    <row r="1028" spans="2:14">
      <c r="B1028" s="50"/>
      <c r="C1028" s="103" t="s">
        <v>12</v>
      </c>
      <c r="D1028" s="95" t="s">
        <v>334</v>
      </c>
      <c r="E1028" s="96" t="s">
        <v>335</v>
      </c>
      <c r="F1028" s="50" t="s">
        <v>11</v>
      </c>
      <c r="G1028" s="32">
        <v>1</v>
      </c>
      <c r="H1028" s="33">
        <v>78000</v>
      </c>
      <c r="I1028" s="33">
        <f>H1028*G1028</f>
        <v>78000</v>
      </c>
      <c r="J1028" s="51">
        <v>23400</v>
      </c>
      <c r="K1028" s="33">
        <f>J1028*G1028</f>
        <v>23400</v>
      </c>
      <c r="L1028" s="72">
        <f>K1028+I1028</f>
        <v>101400</v>
      </c>
      <c r="M1028" s="55"/>
      <c r="N1028" s="85"/>
    </row>
    <row r="1029" spans="2:14">
      <c r="B1029" s="50"/>
      <c r="C1029" s="103" t="s">
        <v>12</v>
      </c>
      <c r="D1029" s="95" t="s">
        <v>338</v>
      </c>
      <c r="E1029" s="96" t="s">
        <v>339</v>
      </c>
      <c r="F1029" s="50" t="s">
        <v>11</v>
      </c>
      <c r="G1029" s="32">
        <v>1</v>
      </c>
      <c r="H1029" s="33">
        <v>189865</v>
      </c>
      <c r="I1029" s="33">
        <f>H1029*G1029</f>
        <v>189865</v>
      </c>
      <c r="J1029" s="51">
        <v>56959.5</v>
      </c>
      <c r="K1029" s="33">
        <f>J1029*G1029</f>
        <v>56959.5</v>
      </c>
      <c r="L1029" s="72">
        <f>K1029+I1029</f>
        <v>246824.5</v>
      </c>
      <c r="N1029" s="85"/>
    </row>
    <row r="1030" spans="2:14">
      <c r="B1030" s="50"/>
      <c r="C1030" s="105" t="s">
        <v>340</v>
      </c>
      <c r="D1030" s="95"/>
      <c r="E1030" s="96"/>
      <c r="F1030" s="50"/>
      <c r="G1030" s="32"/>
      <c r="H1030" s="33"/>
      <c r="I1030" s="33"/>
      <c r="J1030" s="51"/>
      <c r="K1030" s="33"/>
      <c r="L1030" s="72"/>
      <c r="M1030" s="55"/>
      <c r="N1030" s="85"/>
    </row>
    <row r="1031" spans="2:14">
      <c r="B1031" s="50"/>
      <c r="C1031" s="103" t="s">
        <v>12</v>
      </c>
      <c r="D1031" s="95" t="s">
        <v>341</v>
      </c>
      <c r="E1031" s="96" t="s">
        <v>887</v>
      </c>
      <c r="F1031" s="50" t="s">
        <v>11</v>
      </c>
      <c r="G1031" s="32">
        <v>1</v>
      </c>
      <c r="H1031" s="33">
        <v>73255</v>
      </c>
      <c r="I1031" s="33">
        <f t="shared" ref="I1031:I1053" si="139">H1031*G1031</f>
        <v>73255</v>
      </c>
      <c r="J1031" s="51">
        <v>21976.5</v>
      </c>
      <c r="K1031" s="33">
        <f t="shared" ref="K1031:K1053" si="140">J1031*G1031</f>
        <v>21976.5</v>
      </c>
      <c r="L1031" s="72">
        <f t="shared" ref="L1031:L1053" si="141">K1031+I1031</f>
        <v>95231.5</v>
      </c>
      <c r="N1031" s="85"/>
    </row>
    <row r="1032" spans="2:14">
      <c r="B1032" s="50"/>
      <c r="C1032" s="103" t="s">
        <v>12</v>
      </c>
      <c r="D1032" s="95" t="s">
        <v>342</v>
      </c>
      <c r="E1032" s="96" t="s">
        <v>887</v>
      </c>
      <c r="F1032" s="50" t="s">
        <v>11</v>
      </c>
      <c r="G1032" s="32">
        <v>1</v>
      </c>
      <c r="H1032" s="33">
        <v>73255</v>
      </c>
      <c r="I1032" s="33">
        <f t="shared" si="139"/>
        <v>73255</v>
      </c>
      <c r="J1032" s="51">
        <v>21976.5</v>
      </c>
      <c r="K1032" s="33">
        <f t="shared" si="140"/>
        <v>21976.5</v>
      </c>
      <c r="L1032" s="72">
        <f t="shared" si="141"/>
        <v>95231.5</v>
      </c>
      <c r="N1032" s="85"/>
    </row>
    <row r="1033" spans="2:14">
      <c r="B1033" s="50"/>
      <c r="C1033" s="103" t="s">
        <v>12</v>
      </c>
      <c r="D1033" s="95" t="s">
        <v>343</v>
      </c>
      <c r="E1033" s="96" t="s">
        <v>346</v>
      </c>
      <c r="F1033" s="50" t="s">
        <v>11</v>
      </c>
      <c r="G1033" s="32">
        <v>1</v>
      </c>
      <c r="H1033" s="33">
        <v>57330</v>
      </c>
      <c r="I1033" s="33">
        <f t="shared" si="139"/>
        <v>57330</v>
      </c>
      <c r="J1033" s="51">
        <v>17199</v>
      </c>
      <c r="K1033" s="33">
        <f t="shared" si="140"/>
        <v>17199</v>
      </c>
      <c r="L1033" s="72">
        <f t="shared" si="141"/>
        <v>74529</v>
      </c>
      <c r="N1033" s="85"/>
    </row>
    <row r="1034" spans="2:14">
      <c r="B1034" s="50"/>
      <c r="C1034" s="103" t="s">
        <v>12</v>
      </c>
      <c r="D1034" s="95" t="s">
        <v>344</v>
      </c>
      <c r="E1034" s="96" t="s">
        <v>345</v>
      </c>
      <c r="F1034" s="50" t="s">
        <v>11</v>
      </c>
      <c r="G1034" s="32">
        <v>1</v>
      </c>
      <c r="H1034" s="33">
        <v>82836</v>
      </c>
      <c r="I1034" s="33">
        <f t="shared" si="139"/>
        <v>82836</v>
      </c>
      <c r="J1034" s="51">
        <v>24850.799999999999</v>
      </c>
      <c r="K1034" s="33">
        <f t="shared" si="140"/>
        <v>24850.799999999999</v>
      </c>
      <c r="L1034" s="72">
        <f t="shared" si="141"/>
        <v>107686.8</v>
      </c>
      <c r="N1034" s="85"/>
    </row>
    <row r="1035" spans="2:14">
      <c r="B1035" s="50"/>
      <c r="C1035" s="103" t="s">
        <v>12</v>
      </c>
      <c r="D1035" s="95" t="s">
        <v>347</v>
      </c>
      <c r="E1035" s="96" t="s">
        <v>463</v>
      </c>
      <c r="F1035" s="50" t="s">
        <v>11</v>
      </c>
      <c r="G1035" s="32">
        <v>1</v>
      </c>
      <c r="H1035" s="33">
        <v>37674</v>
      </c>
      <c r="I1035" s="33">
        <f t="shared" si="139"/>
        <v>37674</v>
      </c>
      <c r="J1035" s="51">
        <v>11302.2</v>
      </c>
      <c r="K1035" s="33">
        <f t="shared" si="140"/>
        <v>11302.2</v>
      </c>
      <c r="L1035" s="72">
        <f t="shared" si="141"/>
        <v>48976.2</v>
      </c>
      <c r="N1035" s="85"/>
    </row>
    <row r="1036" spans="2:14">
      <c r="B1036" s="50"/>
      <c r="C1036" s="103"/>
      <c r="D1036" s="95" t="s">
        <v>348</v>
      </c>
      <c r="E1036" s="96"/>
      <c r="F1036" s="50" t="s">
        <v>11</v>
      </c>
      <c r="G1036" s="32">
        <v>1</v>
      </c>
      <c r="H1036" s="33">
        <v>25116</v>
      </c>
      <c r="I1036" s="33">
        <f t="shared" si="139"/>
        <v>25116</v>
      </c>
      <c r="J1036" s="51">
        <v>7534.8</v>
      </c>
      <c r="K1036" s="33">
        <f t="shared" si="140"/>
        <v>7534.8</v>
      </c>
      <c r="L1036" s="72">
        <f t="shared" si="141"/>
        <v>32650.799999999999</v>
      </c>
      <c r="N1036" s="85"/>
    </row>
    <row r="1037" spans="2:14">
      <c r="B1037" s="50"/>
      <c r="C1037" s="103" t="s">
        <v>12</v>
      </c>
      <c r="D1037" s="95" t="s">
        <v>349</v>
      </c>
      <c r="E1037" s="96" t="s">
        <v>464</v>
      </c>
      <c r="F1037" s="50" t="s">
        <v>11</v>
      </c>
      <c r="G1037" s="32">
        <v>1</v>
      </c>
      <c r="H1037" s="33">
        <v>33462</v>
      </c>
      <c r="I1037" s="33">
        <f t="shared" si="139"/>
        <v>33462</v>
      </c>
      <c r="J1037" s="51">
        <v>10038.6</v>
      </c>
      <c r="K1037" s="33">
        <f t="shared" si="140"/>
        <v>10038.6</v>
      </c>
      <c r="L1037" s="72">
        <f t="shared" si="141"/>
        <v>43500.6</v>
      </c>
      <c r="N1037" s="85"/>
    </row>
    <row r="1038" spans="2:14">
      <c r="B1038" s="50"/>
      <c r="C1038" s="103"/>
      <c r="D1038" s="95" t="s">
        <v>350</v>
      </c>
      <c r="E1038" s="96"/>
      <c r="F1038" s="50" t="s">
        <v>11</v>
      </c>
      <c r="G1038" s="32">
        <v>1</v>
      </c>
      <c r="H1038" s="33">
        <v>22308</v>
      </c>
      <c r="I1038" s="33">
        <f t="shared" si="139"/>
        <v>22308</v>
      </c>
      <c r="J1038" s="51">
        <v>6692.4</v>
      </c>
      <c r="K1038" s="33">
        <f t="shared" si="140"/>
        <v>6692.4</v>
      </c>
      <c r="L1038" s="72">
        <f t="shared" si="141"/>
        <v>29000.400000000001</v>
      </c>
      <c r="N1038" s="85"/>
    </row>
    <row r="1039" spans="2:14">
      <c r="B1039" s="50"/>
      <c r="C1039" s="103" t="s">
        <v>12</v>
      </c>
      <c r="D1039" s="95" t="s">
        <v>351</v>
      </c>
      <c r="E1039" s="96" t="s">
        <v>352</v>
      </c>
      <c r="F1039" s="50" t="s">
        <v>11</v>
      </c>
      <c r="G1039" s="32">
        <v>1</v>
      </c>
      <c r="H1039" s="33">
        <v>23400</v>
      </c>
      <c r="I1039" s="33">
        <f t="shared" si="139"/>
        <v>23400</v>
      </c>
      <c r="J1039" s="51">
        <v>7020</v>
      </c>
      <c r="K1039" s="33">
        <f t="shared" si="140"/>
        <v>7020</v>
      </c>
      <c r="L1039" s="72">
        <f t="shared" si="141"/>
        <v>30420</v>
      </c>
      <c r="N1039" s="85"/>
    </row>
    <row r="1040" spans="2:14">
      <c r="B1040" s="50"/>
      <c r="C1040" s="105" t="s">
        <v>353</v>
      </c>
      <c r="D1040" s="95"/>
      <c r="E1040" s="96"/>
      <c r="F1040" s="50"/>
      <c r="G1040" s="32"/>
      <c r="H1040" s="33"/>
      <c r="I1040" s="33"/>
      <c r="J1040" s="51"/>
      <c r="K1040" s="33"/>
      <c r="L1040" s="72"/>
      <c r="N1040" s="85"/>
    </row>
    <row r="1041" spans="2:14">
      <c r="B1041" s="50"/>
      <c r="C1041" s="103" t="s">
        <v>12</v>
      </c>
      <c r="D1041" s="95" t="s">
        <v>354</v>
      </c>
      <c r="E1041" s="96" t="s">
        <v>465</v>
      </c>
      <c r="F1041" s="50" t="s">
        <v>11</v>
      </c>
      <c r="G1041" s="32">
        <v>1</v>
      </c>
      <c r="H1041" s="33">
        <v>68328</v>
      </c>
      <c r="I1041" s="33">
        <f t="shared" si="139"/>
        <v>68328</v>
      </c>
      <c r="J1041" s="51">
        <v>20498.400000000001</v>
      </c>
      <c r="K1041" s="33">
        <f t="shared" si="140"/>
        <v>20498.400000000001</v>
      </c>
      <c r="L1041" s="72">
        <f t="shared" si="141"/>
        <v>88826.4</v>
      </c>
      <c r="N1041" s="85"/>
    </row>
    <row r="1042" spans="2:14">
      <c r="B1042" s="50"/>
      <c r="C1042" s="105" t="s">
        <v>892</v>
      </c>
      <c r="D1042" s="95"/>
      <c r="E1042" s="96"/>
      <c r="F1042" s="50"/>
      <c r="G1042" s="32"/>
      <c r="H1042" s="33"/>
      <c r="I1042" s="33"/>
      <c r="J1042" s="51"/>
      <c r="K1042" s="33"/>
      <c r="L1042" s="72"/>
      <c r="N1042" s="85"/>
    </row>
    <row r="1043" spans="2:14">
      <c r="B1043" s="50"/>
      <c r="C1043" s="103" t="s">
        <v>12</v>
      </c>
      <c r="D1043" s="95" t="s">
        <v>355</v>
      </c>
      <c r="E1043" s="96" t="s">
        <v>356</v>
      </c>
      <c r="F1043" s="50" t="s">
        <v>11</v>
      </c>
      <c r="G1043" s="32">
        <v>1</v>
      </c>
      <c r="H1043" s="33">
        <v>53430</v>
      </c>
      <c r="I1043" s="33">
        <f t="shared" si="139"/>
        <v>53430</v>
      </c>
      <c r="J1043" s="51">
        <v>16029</v>
      </c>
      <c r="K1043" s="33">
        <f t="shared" si="140"/>
        <v>16029</v>
      </c>
      <c r="L1043" s="72">
        <f t="shared" si="141"/>
        <v>69459</v>
      </c>
      <c r="N1043" s="85"/>
    </row>
    <row r="1044" spans="2:14">
      <c r="B1044" s="50"/>
      <c r="C1044" s="103" t="s">
        <v>12</v>
      </c>
      <c r="D1044" s="95" t="s">
        <v>357</v>
      </c>
      <c r="E1044" s="96" t="s">
        <v>358</v>
      </c>
      <c r="F1044" s="50" t="s">
        <v>11</v>
      </c>
      <c r="G1044" s="32">
        <v>1</v>
      </c>
      <c r="H1044" s="33">
        <v>77415</v>
      </c>
      <c r="I1044" s="33">
        <f t="shared" si="139"/>
        <v>77415</v>
      </c>
      <c r="J1044" s="51">
        <v>23224.5</v>
      </c>
      <c r="K1044" s="33">
        <f t="shared" si="140"/>
        <v>23224.5</v>
      </c>
      <c r="L1044" s="72">
        <f t="shared" si="141"/>
        <v>100639.5</v>
      </c>
      <c r="N1044" s="85"/>
    </row>
    <row r="1045" spans="2:14">
      <c r="B1045" s="50"/>
      <c r="C1045" s="103" t="s">
        <v>12</v>
      </c>
      <c r="D1045" s="95" t="s">
        <v>359</v>
      </c>
      <c r="E1045" s="96" t="s">
        <v>360</v>
      </c>
      <c r="F1045" s="50" t="s">
        <v>11</v>
      </c>
      <c r="G1045" s="32">
        <v>1</v>
      </c>
      <c r="H1045" s="33">
        <v>44226</v>
      </c>
      <c r="I1045" s="33">
        <f t="shared" si="139"/>
        <v>44226</v>
      </c>
      <c r="J1045" s="51">
        <v>13267.8</v>
      </c>
      <c r="K1045" s="33">
        <f t="shared" si="140"/>
        <v>13267.8</v>
      </c>
      <c r="L1045" s="72">
        <f t="shared" si="141"/>
        <v>57493.8</v>
      </c>
    </row>
    <row r="1046" spans="2:14">
      <c r="B1046" s="50"/>
      <c r="C1046" s="105" t="s">
        <v>361</v>
      </c>
      <c r="D1046" s="95"/>
      <c r="E1046" s="96"/>
      <c r="F1046" s="50"/>
      <c r="G1046" s="32"/>
      <c r="H1046" s="33"/>
      <c r="I1046" s="33"/>
      <c r="J1046" s="51"/>
      <c r="K1046" s="33"/>
      <c r="L1046" s="72"/>
    </row>
    <row r="1047" spans="2:14">
      <c r="B1047" s="50"/>
      <c r="C1047" s="103" t="s">
        <v>12</v>
      </c>
      <c r="D1047" s="95" t="s">
        <v>362</v>
      </c>
      <c r="E1047" s="96" t="s">
        <v>363</v>
      </c>
      <c r="F1047" s="50" t="s">
        <v>11</v>
      </c>
      <c r="G1047" s="32">
        <v>1</v>
      </c>
      <c r="H1047" s="33">
        <v>54600</v>
      </c>
      <c r="I1047" s="33">
        <f t="shared" si="139"/>
        <v>54600</v>
      </c>
      <c r="J1047" s="51">
        <v>16380</v>
      </c>
      <c r="K1047" s="33">
        <f t="shared" si="140"/>
        <v>16380</v>
      </c>
      <c r="L1047" s="72">
        <f t="shared" si="141"/>
        <v>70980</v>
      </c>
    </row>
    <row r="1048" spans="2:14">
      <c r="B1048" s="50"/>
      <c r="C1048" s="103" t="s">
        <v>12</v>
      </c>
      <c r="D1048" s="95" t="s">
        <v>364</v>
      </c>
      <c r="E1048" s="96" t="s">
        <v>365</v>
      </c>
      <c r="F1048" s="50" t="s">
        <v>11</v>
      </c>
      <c r="G1048" s="32">
        <v>1</v>
      </c>
      <c r="H1048" s="33">
        <v>65715</v>
      </c>
      <c r="I1048" s="33">
        <f t="shared" si="139"/>
        <v>65715</v>
      </c>
      <c r="J1048" s="51">
        <v>19714.5</v>
      </c>
      <c r="K1048" s="33">
        <f t="shared" si="140"/>
        <v>19714.5</v>
      </c>
      <c r="L1048" s="72">
        <f t="shared" si="141"/>
        <v>85429.5</v>
      </c>
    </row>
    <row r="1049" spans="2:14">
      <c r="B1049" s="50"/>
      <c r="C1049" s="105" t="s">
        <v>891</v>
      </c>
      <c r="D1049" s="95"/>
      <c r="E1049" s="96"/>
      <c r="F1049" s="50"/>
      <c r="G1049" s="32"/>
      <c r="H1049" s="33"/>
      <c r="I1049" s="33"/>
      <c r="J1049" s="51"/>
      <c r="K1049" s="33"/>
      <c r="L1049" s="72"/>
    </row>
    <row r="1050" spans="2:14">
      <c r="B1050" s="50"/>
      <c r="C1050" s="103" t="s">
        <v>12</v>
      </c>
      <c r="D1050" s="95" t="s">
        <v>366</v>
      </c>
      <c r="E1050" s="96" t="s">
        <v>367</v>
      </c>
      <c r="F1050" s="50" t="s">
        <v>11</v>
      </c>
      <c r="G1050" s="32">
        <v>5</v>
      </c>
      <c r="H1050" s="33">
        <v>38415</v>
      </c>
      <c r="I1050" s="33">
        <f t="shared" si="139"/>
        <v>192075</v>
      </c>
      <c r="J1050" s="51">
        <v>11524.5</v>
      </c>
      <c r="K1050" s="33">
        <f t="shared" si="140"/>
        <v>57622.5</v>
      </c>
      <c r="L1050" s="72">
        <f t="shared" si="141"/>
        <v>249697.5</v>
      </c>
    </row>
    <row r="1051" spans="2:14">
      <c r="B1051" s="50"/>
      <c r="C1051" s="103" t="s">
        <v>12</v>
      </c>
      <c r="D1051" s="95" t="s">
        <v>368</v>
      </c>
      <c r="E1051" s="96" t="s">
        <v>367</v>
      </c>
      <c r="F1051" s="50" t="s">
        <v>11</v>
      </c>
      <c r="G1051" s="32">
        <v>5</v>
      </c>
      <c r="H1051" s="33">
        <v>38415</v>
      </c>
      <c r="I1051" s="33">
        <f t="shared" si="139"/>
        <v>192075</v>
      </c>
      <c r="J1051" s="51">
        <v>11524.5</v>
      </c>
      <c r="K1051" s="33">
        <f t="shared" si="140"/>
        <v>57622.5</v>
      </c>
      <c r="L1051" s="72">
        <f t="shared" si="141"/>
        <v>249697.5</v>
      </c>
    </row>
    <row r="1052" spans="2:14">
      <c r="B1052" s="50"/>
      <c r="C1052" s="103" t="s">
        <v>12</v>
      </c>
      <c r="D1052" s="95" t="s">
        <v>369</v>
      </c>
      <c r="E1052" s="96" t="s">
        <v>370</v>
      </c>
      <c r="F1052" s="50" t="s">
        <v>11</v>
      </c>
      <c r="G1052" s="32">
        <v>5</v>
      </c>
      <c r="H1052" s="33">
        <v>23400</v>
      </c>
      <c r="I1052" s="33">
        <f t="shared" si="139"/>
        <v>117000</v>
      </c>
      <c r="J1052" s="51">
        <v>7020</v>
      </c>
      <c r="K1052" s="33">
        <f t="shared" si="140"/>
        <v>35100</v>
      </c>
      <c r="L1052" s="72">
        <f t="shared" si="141"/>
        <v>152100</v>
      </c>
    </row>
    <row r="1053" spans="2:14">
      <c r="B1053" s="50"/>
      <c r="C1053" s="103" t="s">
        <v>12</v>
      </c>
      <c r="D1053" s="95" t="s">
        <v>371</v>
      </c>
      <c r="E1053" s="96" t="s">
        <v>352</v>
      </c>
      <c r="F1053" s="50" t="s">
        <v>11</v>
      </c>
      <c r="G1053" s="32">
        <v>5</v>
      </c>
      <c r="H1053" s="33">
        <v>23400</v>
      </c>
      <c r="I1053" s="33">
        <f t="shared" si="139"/>
        <v>117000</v>
      </c>
      <c r="J1053" s="51">
        <v>7020</v>
      </c>
      <c r="K1053" s="33">
        <f t="shared" si="140"/>
        <v>35100</v>
      </c>
      <c r="L1053" s="72">
        <f t="shared" si="141"/>
        <v>152100</v>
      </c>
    </row>
    <row r="1054" spans="2:14">
      <c r="B1054" s="50"/>
      <c r="C1054" s="103" t="s">
        <v>12</v>
      </c>
      <c r="D1054" s="95" t="s">
        <v>372</v>
      </c>
      <c r="E1054" s="96" t="s">
        <v>890</v>
      </c>
      <c r="F1054" s="50" t="s">
        <v>11</v>
      </c>
      <c r="G1054" s="32">
        <v>6</v>
      </c>
      <c r="H1054" s="33">
        <v>28080</v>
      </c>
      <c r="I1054" s="33">
        <f>H1054*G1054</f>
        <v>168480</v>
      </c>
      <c r="J1054" s="51">
        <v>8424</v>
      </c>
      <c r="K1054" s="33">
        <f>J1054*G1054</f>
        <v>50544</v>
      </c>
      <c r="L1054" s="72">
        <f>K1054+I1054</f>
        <v>219024</v>
      </c>
    </row>
    <row r="1055" spans="2:14">
      <c r="B1055" s="50"/>
      <c r="C1055" s="103" t="s">
        <v>12</v>
      </c>
      <c r="D1055" s="95" t="s">
        <v>373</v>
      </c>
      <c r="E1055" s="96" t="s">
        <v>890</v>
      </c>
      <c r="F1055" s="50" t="s">
        <v>11</v>
      </c>
      <c r="G1055" s="32">
        <v>5</v>
      </c>
      <c r="H1055" s="33">
        <v>28080</v>
      </c>
      <c r="I1055" s="33">
        <f>H1055*G1055</f>
        <v>140400</v>
      </c>
      <c r="J1055" s="51">
        <v>8424</v>
      </c>
      <c r="K1055" s="33">
        <f>J1055*G1055</f>
        <v>42120</v>
      </c>
      <c r="L1055" s="72">
        <f>K1055+I1055</f>
        <v>182520</v>
      </c>
    </row>
    <row r="1056" spans="2:14">
      <c r="B1056" s="50"/>
      <c r="C1056" s="103" t="s">
        <v>12</v>
      </c>
      <c r="D1056" s="95" t="s">
        <v>377</v>
      </c>
      <c r="E1056" s="96" t="s">
        <v>378</v>
      </c>
      <c r="F1056" s="50" t="s">
        <v>11</v>
      </c>
      <c r="G1056" s="32">
        <v>5</v>
      </c>
      <c r="H1056" s="33">
        <v>23400</v>
      </c>
      <c r="I1056" s="33">
        <f>H1056*G1056</f>
        <v>117000</v>
      </c>
      <c r="J1056" s="51">
        <v>7020</v>
      </c>
      <c r="K1056" s="33">
        <f>J1056*G1056</f>
        <v>35100</v>
      </c>
      <c r="L1056" s="72">
        <f>K1056+I1056</f>
        <v>152100</v>
      </c>
    </row>
    <row r="1057" spans="2:15">
      <c r="B1057" s="50"/>
      <c r="C1057" s="103" t="s">
        <v>12</v>
      </c>
      <c r="D1057" s="95" t="s">
        <v>424</v>
      </c>
      <c r="E1057" s="96" t="s">
        <v>420</v>
      </c>
      <c r="F1057" s="50" t="s">
        <v>11</v>
      </c>
      <c r="G1057" s="32">
        <v>2</v>
      </c>
      <c r="H1057" s="33">
        <v>14040</v>
      </c>
      <c r="I1057" s="33">
        <f>H1057*G1057</f>
        <v>28080</v>
      </c>
      <c r="J1057" s="51">
        <v>4212</v>
      </c>
      <c r="K1057" s="33">
        <f>J1057*G1057</f>
        <v>8424</v>
      </c>
      <c r="L1057" s="72">
        <f>K1057+I1057</f>
        <v>36504</v>
      </c>
    </row>
    <row r="1058" spans="2:15">
      <c r="B1058" s="50"/>
      <c r="C1058" s="103" t="s">
        <v>12</v>
      </c>
      <c r="D1058" s="95" t="s">
        <v>429</v>
      </c>
      <c r="E1058" s="96" t="s">
        <v>435</v>
      </c>
      <c r="F1058" s="50" t="s">
        <v>11</v>
      </c>
      <c r="G1058" s="32">
        <v>1</v>
      </c>
      <c r="H1058" s="33">
        <v>42120</v>
      </c>
      <c r="I1058" s="33">
        <f>H1058*G1058</f>
        <v>42120</v>
      </c>
      <c r="J1058" s="51">
        <v>12636</v>
      </c>
      <c r="K1058" s="33">
        <f>J1058*G1058</f>
        <v>12636</v>
      </c>
      <c r="L1058" s="72">
        <f>K1058+I1058</f>
        <v>54756</v>
      </c>
    </row>
    <row r="1059" spans="2:15">
      <c r="B1059" s="50"/>
      <c r="C1059" s="105" t="s">
        <v>374</v>
      </c>
      <c r="D1059" s="95"/>
      <c r="E1059" s="96"/>
      <c r="F1059" s="50"/>
      <c r="G1059" s="32"/>
      <c r="H1059" s="33"/>
      <c r="I1059" s="33"/>
      <c r="J1059" s="51"/>
      <c r="K1059" s="33"/>
      <c r="L1059" s="72"/>
    </row>
    <row r="1060" spans="2:15">
      <c r="B1060" s="50"/>
      <c r="C1060" s="103" t="s">
        <v>12</v>
      </c>
      <c r="D1060" s="95" t="s">
        <v>375</v>
      </c>
      <c r="E1060" s="96" t="s">
        <v>376</v>
      </c>
      <c r="F1060" s="50" t="s">
        <v>11</v>
      </c>
      <c r="G1060" s="32">
        <v>1</v>
      </c>
      <c r="H1060" s="33">
        <v>157755</v>
      </c>
      <c r="I1060" s="33">
        <f>H1060*G1060</f>
        <v>157755</v>
      </c>
      <c r="J1060" s="51">
        <v>47326.5</v>
      </c>
      <c r="K1060" s="33">
        <f>J1060*G1060</f>
        <v>47326.5</v>
      </c>
      <c r="L1060" s="72">
        <f>K1060+I1060</f>
        <v>205081.5</v>
      </c>
    </row>
    <row r="1061" spans="2:15">
      <c r="B1061" s="50"/>
      <c r="C1061" s="105" t="s">
        <v>893</v>
      </c>
      <c r="D1061" s="95"/>
      <c r="E1061" s="96"/>
      <c r="F1061" s="50"/>
      <c r="G1061" s="32"/>
      <c r="H1061" s="33"/>
      <c r="I1061" s="33"/>
      <c r="J1061" s="51"/>
      <c r="K1061" s="33"/>
      <c r="L1061" s="72"/>
    </row>
    <row r="1062" spans="2:15">
      <c r="B1062" s="50"/>
      <c r="C1062" s="103" t="s">
        <v>12</v>
      </c>
      <c r="D1062" s="95" t="s">
        <v>379</v>
      </c>
      <c r="E1062" s="96" t="s">
        <v>380</v>
      </c>
      <c r="F1062" s="50" t="s">
        <v>11</v>
      </c>
      <c r="G1062" s="32">
        <v>1</v>
      </c>
      <c r="H1062" s="33">
        <v>238901</v>
      </c>
      <c r="I1062" s="33">
        <f>H1062*G1062</f>
        <v>238901</v>
      </c>
      <c r="J1062" s="51">
        <v>71670.3</v>
      </c>
      <c r="K1062" s="33">
        <f>J1062*G1062</f>
        <v>71670.3</v>
      </c>
      <c r="L1062" s="72">
        <f>K1062+I1062</f>
        <v>310571.3</v>
      </c>
    </row>
    <row r="1063" spans="2:15">
      <c r="B1063" s="50"/>
      <c r="C1063" s="105" t="s">
        <v>1010</v>
      </c>
      <c r="D1063" s="95"/>
      <c r="E1063" s="96"/>
      <c r="F1063" s="50"/>
      <c r="G1063" s="32"/>
      <c r="H1063" s="33"/>
      <c r="I1063" s="33"/>
      <c r="J1063" s="51"/>
      <c r="K1063" s="33"/>
      <c r="L1063" s="72"/>
    </row>
    <row r="1064" spans="2:15">
      <c r="B1064" s="50"/>
      <c r="C1064" s="103" t="s">
        <v>12</v>
      </c>
      <c r="D1064" s="95" t="s">
        <v>381</v>
      </c>
      <c r="E1064" s="96" t="s">
        <v>382</v>
      </c>
      <c r="F1064" s="50" t="s">
        <v>11</v>
      </c>
      <c r="G1064" s="32">
        <v>1</v>
      </c>
      <c r="H1064" s="33">
        <v>58110</v>
      </c>
      <c r="I1064" s="33">
        <f>H1064*G1064</f>
        <v>58110</v>
      </c>
      <c r="J1064" s="51">
        <v>17433</v>
      </c>
      <c r="K1064" s="33">
        <f>J1064*G1064</f>
        <v>17433</v>
      </c>
      <c r="L1064" s="72">
        <f>K1064+I1064</f>
        <v>75543</v>
      </c>
    </row>
    <row r="1065" spans="2:15">
      <c r="B1065" s="50"/>
      <c r="C1065" s="103" t="s">
        <v>12</v>
      </c>
      <c r="D1065" s="95" t="s">
        <v>383</v>
      </c>
      <c r="E1065" s="96" t="s">
        <v>894</v>
      </c>
      <c r="F1065" s="50" t="s">
        <v>11</v>
      </c>
      <c r="G1065" s="32">
        <v>1</v>
      </c>
      <c r="H1065" s="33">
        <v>49374</v>
      </c>
      <c r="I1065" s="33">
        <f>H1065*G1065</f>
        <v>49374</v>
      </c>
      <c r="J1065" s="51">
        <v>14812.2</v>
      </c>
      <c r="K1065" s="33">
        <f>J1065*G1065</f>
        <v>14812.2</v>
      </c>
      <c r="L1065" s="72">
        <f>K1065+I1065</f>
        <v>64186.2</v>
      </c>
    </row>
    <row r="1066" spans="2:15">
      <c r="B1066" s="50"/>
      <c r="C1066" s="103" t="s">
        <v>12</v>
      </c>
      <c r="D1066" s="95" t="s">
        <v>396</v>
      </c>
      <c r="E1066" s="96" t="s">
        <v>927</v>
      </c>
      <c r="F1066" s="50" t="s">
        <v>11</v>
      </c>
      <c r="G1066" s="32">
        <v>1</v>
      </c>
      <c r="H1066" s="33">
        <v>83304</v>
      </c>
      <c r="I1066" s="33">
        <f>H1066*G1066</f>
        <v>83304</v>
      </c>
      <c r="J1066" s="51">
        <v>24991.200000000001</v>
      </c>
      <c r="K1066" s="33">
        <f>J1066*G1066</f>
        <v>24991.200000000001</v>
      </c>
      <c r="L1066" s="72">
        <f>K1066+I1066</f>
        <v>108295.2</v>
      </c>
    </row>
    <row r="1067" spans="2:15">
      <c r="B1067" s="50"/>
      <c r="C1067" s="103"/>
      <c r="D1067" s="95" t="s">
        <v>397</v>
      </c>
      <c r="E1067" s="96"/>
      <c r="F1067" s="50" t="s">
        <v>11</v>
      </c>
      <c r="G1067" s="32">
        <v>1</v>
      </c>
      <c r="H1067" s="33">
        <v>55536</v>
      </c>
      <c r="I1067" s="33">
        <f>H1067*G1067</f>
        <v>55536</v>
      </c>
      <c r="J1067" s="51">
        <v>16660.8</v>
      </c>
      <c r="K1067" s="33">
        <f>J1067*G1067</f>
        <v>16660.8</v>
      </c>
      <c r="L1067" s="72">
        <f>K1067+I1067</f>
        <v>72196.800000000003</v>
      </c>
    </row>
    <row r="1068" spans="2:15">
      <c r="B1068" s="50"/>
      <c r="C1068" s="105" t="s">
        <v>895</v>
      </c>
      <c r="D1068" s="95"/>
      <c r="E1068" s="96"/>
      <c r="F1068" s="50"/>
      <c r="G1068" s="32"/>
      <c r="H1068" s="33"/>
      <c r="I1068" s="33"/>
      <c r="J1068" s="51"/>
      <c r="K1068" s="33"/>
      <c r="L1068" s="72"/>
    </row>
    <row r="1069" spans="2:15">
      <c r="B1069" s="50"/>
      <c r="C1069" s="103" t="s">
        <v>12</v>
      </c>
      <c r="D1069" s="95" t="s">
        <v>384</v>
      </c>
      <c r="E1069" s="96" t="s">
        <v>831</v>
      </c>
      <c r="F1069" s="50" t="s">
        <v>11</v>
      </c>
      <c r="G1069" s="32">
        <v>1</v>
      </c>
      <c r="H1069" s="33">
        <v>48672</v>
      </c>
      <c r="I1069" s="33">
        <f>H1069*G1069</f>
        <v>48672</v>
      </c>
      <c r="J1069" s="51">
        <v>14601.6</v>
      </c>
      <c r="K1069" s="33">
        <f>J1069*G1069</f>
        <v>14601.6</v>
      </c>
      <c r="L1069" s="72">
        <f>K1069+I1069</f>
        <v>63273.599999999999</v>
      </c>
      <c r="M1069" s="116"/>
      <c r="N1069" s="117"/>
      <c r="O1069" s="118"/>
    </row>
    <row r="1070" spans="2:15">
      <c r="B1070" s="50"/>
      <c r="C1070" s="103" t="s">
        <v>12</v>
      </c>
      <c r="D1070" s="95" t="s">
        <v>385</v>
      </c>
      <c r="E1070" s="96" t="s">
        <v>832</v>
      </c>
      <c r="F1070" s="50" t="s">
        <v>11</v>
      </c>
      <c r="G1070" s="32">
        <v>1</v>
      </c>
      <c r="H1070" s="33">
        <v>47034</v>
      </c>
      <c r="I1070" s="33">
        <f>H1070*G1070</f>
        <v>47034</v>
      </c>
      <c r="J1070" s="51">
        <v>14110.2</v>
      </c>
      <c r="K1070" s="33">
        <f>J1070*G1070</f>
        <v>14110.2</v>
      </c>
      <c r="L1070" s="72">
        <f>K1070+I1070</f>
        <v>61144.2</v>
      </c>
    </row>
    <row r="1071" spans="2:15">
      <c r="B1071" s="50"/>
      <c r="C1071" s="103" t="s">
        <v>12</v>
      </c>
      <c r="D1071" s="95" t="s">
        <v>386</v>
      </c>
      <c r="E1071" s="96" t="s">
        <v>833</v>
      </c>
      <c r="F1071" s="50" t="s">
        <v>11</v>
      </c>
      <c r="G1071" s="32">
        <v>1</v>
      </c>
      <c r="H1071" s="33">
        <v>49608</v>
      </c>
      <c r="I1071" s="33">
        <f>H1071*G1071</f>
        <v>49608</v>
      </c>
      <c r="J1071" s="51">
        <v>14882.4</v>
      </c>
      <c r="K1071" s="33">
        <f>J1071*G1071</f>
        <v>14882.4</v>
      </c>
      <c r="L1071" s="72">
        <f>K1071+I1071</f>
        <v>64490.400000000001</v>
      </c>
      <c r="M1071" s="116"/>
      <c r="N1071" s="117"/>
      <c r="O1071" s="118"/>
    </row>
    <row r="1072" spans="2:15">
      <c r="B1072" s="50"/>
      <c r="C1072" s="105" t="s">
        <v>896</v>
      </c>
      <c r="D1072" s="95"/>
      <c r="E1072" s="96"/>
      <c r="F1072" s="50"/>
      <c r="G1072" s="32"/>
      <c r="H1072" s="33"/>
      <c r="I1072" s="33"/>
      <c r="J1072" s="51"/>
      <c r="K1072" s="33"/>
      <c r="L1072" s="72"/>
    </row>
    <row r="1073" spans="2:12">
      <c r="B1073" s="50"/>
      <c r="C1073" s="103" t="s">
        <v>12</v>
      </c>
      <c r="D1073" s="95" t="s">
        <v>387</v>
      </c>
      <c r="E1073" s="96" t="s">
        <v>388</v>
      </c>
      <c r="F1073" s="50" t="s">
        <v>11</v>
      </c>
      <c r="G1073" s="32">
        <v>1</v>
      </c>
      <c r="H1073" s="33">
        <v>57330</v>
      </c>
      <c r="I1073" s="33">
        <f>H1073*G1073</f>
        <v>57330</v>
      </c>
      <c r="J1073" s="51">
        <v>17199</v>
      </c>
      <c r="K1073" s="33">
        <f>J1073*G1073</f>
        <v>17199</v>
      </c>
      <c r="L1073" s="72">
        <f>K1073+I1073</f>
        <v>74529</v>
      </c>
    </row>
    <row r="1074" spans="2:12">
      <c r="B1074" s="50"/>
      <c r="C1074" s="103" t="s">
        <v>12</v>
      </c>
      <c r="D1074" s="95" t="s">
        <v>389</v>
      </c>
      <c r="E1074" s="96" t="s">
        <v>390</v>
      </c>
      <c r="F1074" s="50" t="s">
        <v>11</v>
      </c>
      <c r="G1074" s="32">
        <v>1</v>
      </c>
      <c r="H1074" s="33">
        <v>38025</v>
      </c>
      <c r="I1074" s="33">
        <f>H1074*G1074</f>
        <v>38025</v>
      </c>
      <c r="J1074" s="51">
        <v>11407.5</v>
      </c>
      <c r="K1074" s="33">
        <f>J1074*G1074</f>
        <v>11407.5</v>
      </c>
      <c r="L1074" s="72">
        <f>K1074+I1074</f>
        <v>49432.5</v>
      </c>
    </row>
    <row r="1075" spans="2:12">
      <c r="B1075" s="50"/>
      <c r="C1075" s="103" t="s">
        <v>12</v>
      </c>
      <c r="D1075" s="95" t="s">
        <v>391</v>
      </c>
      <c r="E1075" s="96" t="s">
        <v>392</v>
      </c>
      <c r="F1075" s="50" t="s">
        <v>11</v>
      </c>
      <c r="G1075" s="32">
        <v>1</v>
      </c>
      <c r="H1075" s="33">
        <v>98085</v>
      </c>
      <c r="I1075" s="33">
        <f>H1075*G1075</f>
        <v>98085</v>
      </c>
      <c r="J1075" s="51">
        <v>29425.5</v>
      </c>
      <c r="K1075" s="33">
        <f>J1075*G1075</f>
        <v>29425.5</v>
      </c>
      <c r="L1075" s="72">
        <f>K1075+I1075</f>
        <v>127510.5</v>
      </c>
    </row>
    <row r="1076" spans="2:12">
      <c r="B1076" s="50"/>
      <c r="C1076" s="103" t="s">
        <v>12</v>
      </c>
      <c r="D1076" s="95" t="s">
        <v>393</v>
      </c>
      <c r="E1076" s="96" t="s">
        <v>394</v>
      </c>
      <c r="F1076" s="50" t="s">
        <v>11</v>
      </c>
      <c r="G1076" s="32">
        <v>1</v>
      </c>
      <c r="H1076" s="33">
        <v>61620</v>
      </c>
      <c r="I1076" s="33">
        <f>H1076*G1076</f>
        <v>61620</v>
      </c>
      <c r="J1076" s="51">
        <v>18486</v>
      </c>
      <c r="K1076" s="33">
        <f>J1076*G1076</f>
        <v>18486</v>
      </c>
      <c r="L1076" s="72">
        <f>K1076+I1076</f>
        <v>80106</v>
      </c>
    </row>
    <row r="1077" spans="2:12">
      <c r="B1077" s="50"/>
      <c r="C1077" s="103"/>
      <c r="D1077" s="95" t="s">
        <v>395</v>
      </c>
      <c r="E1077" s="96"/>
      <c r="F1077" s="50" t="s">
        <v>11</v>
      </c>
      <c r="G1077" s="32">
        <v>1</v>
      </c>
      <c r="H1077" s="33">
        <v>49296</v>
      </c>
      <c r="I1077" s="33">
        <f>H1077*G1077</f>
        <v>49296</v>
      </c>
      <c r="J1077" s="51">
        <v>14788.8</v>
      </c>
      <c r="K1077" s="33">
        <f>J1077*G1077</f>
        <v>14788.8</v>
      </c>
      <c r="L1077" s="72">
        <f>K1077+I1077</f>
        <v>64084.800000000003</v>
      </c>
    </row>
    <row r="1078" spans="2:12">
      <c r="B1078" s="50"/>
      <c r="C1078" s="105" t="s">
        <v>897</v>
      </c>
      <c r="D1078" s="95"/>
      <c r="E1078" s="96"/>
      <c r="F1078" s="50"/>
      <c r="G1078" s="32"/>
      <c r="H1078" s="33"/>
      <c r="I1078" s="33"/>
      <c r="J1078" s="51"/>
      <c r="K1078" s="33"/>
      <c r="L1078" s="72"/>
    </row>
    <row r="1079" spans="2:12">
      <c r="B1079" s="50"/>
      <c r="C1079" s="103" t="s">
        <v>12</v>
      </c>
      <c r="D1079" s="95" t="s">
        <v>398</v>
      </c>
      <c r="E1079" s="96" t="s">
        <v>399</v>
      </c>
      <c r="F1079" s="50" t="s">
        <v>11</v>
      </c>
      <c r="G1079" s="32">
        <v>1</v>
      </c>
      <c r="H1079" s="33">
        <v>105846</v>
      </c>
      <c r="I1079" s="33">
        <f>H1079*G1079</f>
        <v>105846</v>
      </c>
      <c r="J1079" s="51">
        <v>31753.8</v>
      </c>
      <c r="K1079" s="33">
        <f>J1079*G1079</f>
        <v>31753.8</v>
      </c>
      <c r="L1079" s="72">
        <f>K1079+I1079</f>
        <v>137599.79999999999</v>
      </c>
    </row>
    <row r="1080" spans="2:12">
      <c r="B1080" s="50"/>
      <c r="C1080" s="103" t="s">
        <v>12</v>
      </c>
      <c r="D1080" s="95" t="s">
        <v>400</v>
      </c>
      <c r="E1080" s="96" t="s">
        <v>399</v>
      </c>
      <c r="F1080" s="50" t="s">
        <v>11</v>
      </c>
      <c r="G1080" s="32">
        <v>1</v>
      </c>
      <c r="H1080" s="33">
        <v>105846</v>
      </c>
      <c r="I1080" s="33">
        <f>H1080*G1080</f>
        <v>105846</v>
      </c>
      <c r="J1080" s="51">
        <v>31753.8</v>
      </c>
      <c r="K1080" s="33">
        <f>J1080*G1080</f>
        <v>31753.8</v>
      </c>
      <c r="L1080" s="72">
        <f>K1080+I1080</f>
        <v>137599.79999999999</v>
      </c>
    </row>
    <row r="1081" spans="2:12">
      <c r="B1081" s="50"/>
      <c r="C1081" s="103" t="s">
        <v>12</v>
      </c>
      <c r="D1081" s="95" t="s">
        <v>401</v>
      </c>
      <c r="E1081" s="96" t="s">
        <v>402</v>
      </c>
      <c r="F1081" s="50" t="s">
        <v>11</v>
      </c>
      <c r="G1081" s="32">
        <v>1</v>
      </c>
      <c r="H1081" s="33">
        <v>102024</v>
      </c>
      <c r="I1081" s="33">
        <f>H1081*G1081</f>
        <v>102024</v>
      </c>
      <c r="J1081" s="51">
        <v>30607.200000000001</v>
      </c>
      <c r="K1081" s="33">
        <f>J1081*G1081</f>
        <v>30607.200000000001</v>
      </c>
      <c r="L1081" s="72">
        <f>K1081+I1081</f>
        <v>132631.20000000001</v>
      </c>
    </row>
    <row r="1082" spans="2:12">
      <c r="B1082" s="50"/>
      <c r="C1082" s="105" t="s">
        <v>898</v>
      </c>
      <c r="D1082" s="95"/>
      <c r="E1082" s="96"/>
      <c r="F1082" s="50"/>
      <c r="G1082" s="32"/>
      <c r="H1082" s="33"/>
      <c r="I1082" s="33"/>
      <c r="J1082" s="51"/>
      <c r="K1082" s="33"/>
      <c r="L1082" s="72"/>
    </row>
    <row r="1083" spans="2:12">
      <c r="B1083" s="50"/>
      <c r="C1083" s="103" t="s">
        <v>12</v>
      </c>
      <c r="D1083" s="95" t="s">
        <v>403</v>
      </c>
      <c r="E1083" s="96" t="s">
        <v>404</v>
      </c>
      <c r="F1083" s="50" t="s">
        <v>11</v>
      </c>
      <c r="G1083" s="32">
        <v>1</v>
      </c>
      <c r="H1083" s="33">
        <v>74750</v>
      </c>
      <c r="I1083" s="33">
        <f>H1083*G1083</f>
        <v>74750</v>
      </c>
      <c r="J1083" s="51">
        <v>22425</v>
      </c>
      <c r="K1083" s="33">
        <f>J1083*G1083</f>
        <v>22425</v>
      </c>
      <c r="L1083" s="72">
        <f>K1083+I1083</f>
        <v>97175</v>
      </c>
    </row>
    <row r="1084" spans="2:12">
      <c r="B1084" s="50"/>
      <c r="C1084" s="103" t="s">
        <v>12</v>
      </c>
      <c r="D1084" s="95" t="s">
        <v>405</v>
      </c>
      <c r="E1084" s="96" t="s">
        <v>406</v>
      </c>
      <c r="F1084" s="50" t="s">
        <v>11</v>
      </c>
      <c r="G1084" s="32">
        <v>1</v>
      </c>
      <c r="H1084" s="33">
        <v>58500</v>
      </c>
      <c r="I1084" s="33">
        <f>H1084*G1084</f>
        <v>58500</v>
      </c>
      <c r="J1084" s="51">
        <v>17550</v>
      </c>
      <c r="K1084" s="33">
        <f>J1084*G1084</f>
        <v>17550</v>
      </c>
      <c r="L1084" s="72">
        <f>K1084+I1084</f>
        <v>76050</v>
      </c>
    </row>
    <row r="1085" spans="2:12">
      <c r="B1085" s="50"/>
      <c r="C1085" s="105" t="s">
        <v>496</v>
      </c>
      <c r="D1085" s="95"/>
      <c r="E1085" s="96"/>
      <c r="F1085" s="50"/>
      <c r="G1085" s="32"/>
      <c r="H1085" s="33"/>
      <c r="I1085" s="33"/>
      <c r="J1085" s="51"/>
      <c r="K1085" s="33"/>
      <c r="L1085" s="72"/>
    </row>
    <row r="1086" spans="2:12">
      <c r="B1086" s="50"/>
      <c r="C1086" s="103" t="s">
        <v>12</v>
      </c>
      <c r="D1086" s="95" t="s">
        <v>407</v>
      </c>
      <c r="E1086" s="96" t="s">
        <v>408</v>
      </c>
      <c r="F1086" s="50" t="s">
        <v>11</v>
      </c>
      <c r="G1086" s="32">
        <v>1</v>
      </c>
      <c r="H1086" s="33">
        <v>38415</v>
      </c>
      <c r="I1086" s="33">
        <f>H1086*G1086</f>
        <v>38415</v>
      </c>
      <c r="J1086" s="51">
        <v>11524.5</v>
      </c>
      <c r="K1086" s="33">
        <f>J1086*G1086</f>
        <v>11524.5</v>
      </c>
      <c r="L1086" s="72">
        <f>K1086+I1086</f>
        <v>49939.5</v>
      </c>
    </row>
    <row r="1087" spans="2:12">
      <c r="B1087" s="50"/>
      <c r="C1087" s="103" t="s">
        <v>12</v>
      </c>
      <c r="D1087" s="95" t="s">
        <v>409</v>
      </c>
      <c r="E1087" s="96" t="s">
        <v>410</v>
      </c>
      <c r="F1087" s="50" t="s">
        <v>11</v>
      </c>
      <c r="G1087" s="32">
        <v>1</v>
      </c>
      <c r="H1087" s="33">
        <v>15600</v>
      </c>
      <c r="I1087" s="33">
        <f>H1087*G1087</f>
        <v>15600</v>
      </c>
      <c r="J1087" s="51">
        <v>4680</v>
      </c>
      <c r="K1087" s="33">
        <f>J1087*G1087</f>
        <v>4680</v>
      </c>
      <c r="L1087" s="72">
        <f>K1087+I1087</f>
        <v>20280</v>
      </c>
    </row>
    <row r="1088" spans="2:12">
      <c r="B1088" s="50"/>
      <c r="C1088" s="105" t="s">
        <v>899</v>
      </c>
      <c r="D1088" s="95"/>
      <c r="E1088" s="96"/>
      <c r="F1088" s="50"/>
      <c r="G1088" s="32"/>
      <c r="H1088" s="33"/>
      <c r="I1088" s="33"/>
      <c r="J1088" s="51"/>
      <c r="K1088" s="33"/>
      <c r="L1088" s="72"/>
    </row>
    <row r="1089" spans="2:15">
      <c r="B1089" s="50"/>
      <c r="C1089" s="103" t="s">
        <v>12</v>
      </c>
      <c r="D1089" s="95" t="s">
        <v>411</v>
      </c>
      <c r="E1089" s="96" t="s">
        <v>412</v>
      </c>
      <c r="F1089" s="50" t="s">
        <v>11</v>
      </c>
      <c r="G1089" s="32">
        <v>1</v>
      </c>
      <c r="H1089" s="33">
        <v>20475</v>
      </c>
      <c r="I1089" s="33">
        <f t="shared" ref="I1089:I1097" si="142">H1089*G1089</f>
        <v>20475</v>
      </c>
      <c r="J1089" s="51">
        <v>6142.5</v>
      </c>
      <c r="K1089" s="33">
        <f t="shared" ref="K1089:K1097" si="143">J1089*G1089</f>
        <v>6142.5</v>
      </c>
      <c r="L1089" s="72">
        <f t="shared" ref="L1089:L1097" si="144">K1089+I1089</f>
        <v>26617.5</v>
      </c>
    </row>
    <row r="1090" spans="2:15">
      <c r="B1090" s="50"/>
      <c r="C1090" s="103" t="s">
        <v>12</v>
      </c>
      <c r="D1090" s="95" t="s">
        <v>413</v>
      </c>
      <c r="E1090" s="96" t="s">
        <v>414</v>
      </c>
      <c r="F1090" s="50" t="s">
        <v>11</v>
      </c>
      <c r="G1090" s="32">
        <v>9</v>
      </c>
      <c r="H1090" s="33">
        <v>30225</v>
      </c>
      <c r="I1090" s="33">
        <f t="shared" si="142"/>
        <v>272025</v>
      </c>
      <c r="J1090" s="51">
        <v>9067.5</v>
      </c>
      <c r="K1090" s="33">
        <f t="shared" si="143"/>
        <v>81607.5</v>
      </c>
      <c r="L1090" s="72">
        <f t="shared" si="144"/>
        <v>353632.5</v>
      </c>
    </row>
    <row r="1091" spans="2:15">
      <c r="B1091" s="50"/>
      <c r="C1091" s="103" t="s">
        <v>12</v>
      </c>
      <c r="D1091" s="95" t="s">
        <v>415</v>
      </c>
      <c r="E1091" s="96" t="s">
        <v>416</v>
      </c>
      <c r="F1091" s="50" t="s">
        <v>11</v>
      </c>
      <c r="G1091" s="32">
        <v>1</v>
      </c>
      <c r="H1091" s="33">
        <v>41808</v>
      </c>
      <c r="I1091" s="33">
        <f t="shared" si="142"/>
        <v>41808</v>
      </c>
      <c r="J1091" s="51">
        <v>12542.4</v>
      </c>
      <c r="K1091" s="33">
        <f t="shared" si="143"/>
        <v>12542.4</v>
      </c>
      <c r="L1091" s="72">
        <f t="shared" si="144"/>
        <v>54350.400000000001</v>
      </c>
    </row>
    <row r="1092" spans="2:15">
      <c r="B1092" s="50"/>
      <c r="C1092" s="103" t="s">
        <v>12</v>
      </c>
      <c r="D1092" s="95" t="s">
        <v>417</v>
      </c>
      <c r="E1092" s="96" t="s">
        <v>889</v>
      </c>
      <c r="F1092" s="50" t="s">
        <v>11</v>
      </c>
      <c r="G1092" s="32">
        <v>6</v>
      </c>
      <c r="H1092" s="33">
        <v>13650</v>
      </c>
      <c r="I1092" s="33">
        <f t="shared" si="142"/>
        <v>81900</v>
      </c>
      <c r="J1092" s="51">
        <v>4095</v>
      </c>
      <c r="K1092" s="33">
        <f t="shared" si="143"/>
        <v>24570</v>
      </c>
      <c r="L1092" s="72">
        <f t="shared" si="144"/>
        <v>106470</v>
      </c>
    </row>
    <row r="1093" spans="2:15">
      <c r="B1093" s="50"/>
      <c r="C1093" s="103" t="s">
        <v>12</v>
      </c>
      <c r="D1093" s="95" t="s">
        <v>418</v>
      </c>
      <c r="E1093" s="96" t="s">
        <v>420</v>
      </c>
      <c r="F1093" s="50" t="s">
        <v>11</v>
      </c>
      <c r="G1093" s="32">
        <v>1</v>
      </c>
      <c r="H1093" s="33">
        <v>14040</v>
      </c>
      <c r="I1093" s="33">
        <f t="shared" si="142"/>
        <v>14040</v>
      </c>
      <c r="J1093" s="51">
        <v>4212</v>
      </c>
      <c r="K1093" s="33">
        <f t="shared" si="143"/>
        <v>4212</v>
      </c>
      <c r="L1093" s="72">
        <f t="shared" si="144"/>
        <v>18252</v>
      </c>
    </row>
    <row r="1094" spans="2:15">
      <c r="B1094" s="50"/>
      <c r="C1094" s="103" t="s">
        <v>12</v>
      </c>
      <c r="D1094" s="95" t="s">
        <v>419</v>
      </c>
      <c r="E1094" s="96" t="s">
        <v>421</v>
      </c>
      <c r="F1094" s="50" t="s">
        <v>11</v>
      </c>
      <c r="G1094" s="32">
        <v>2</v>
      </c>
      <c r="H1094" s="33">
        <v>33228</v>
      </c>
      <c r="I1094" s="33">
        <f t="shared" si="142"/>
        <v>66456</v>
      </c>
      <c r="J1094" s="51">
        <v>9968.4</v>
      </c>
      <c r="K1094" s="33">
        <f t="shared" si="143"/>
        <v>19936.8</v>
      </c>
      <c r="L1094" s="72">
        <f t="shared" si="144"/>
        <v>86392.8</v>
      </c>
      <c r="N1094" s="77" t="s">
        <v>993</v>
      </c>
      <c r="O1094" s="102"/>
    </row>
    <row r="1095" spans="2:15">
      <c r="B1095" s="50"/>
      <c r="C1095" s="103" t="s">
        <v>12</v>
      </c>
      <c r="D1095" s="95" t="s">
        <v>422</v>
      </c>
      <c r="E1095" s="96" t="s">
        <v>425</v>
      </c>
      <c r="F1095" s="50" t="s">
        <v>11</v>
      </c>
      <c r="G1095" s="32">
        <v>4</v>
      </c>
      <c r="H1095" s="33">
        <v>32760</v>
      </c>
      <c r="I1095" s="33">
        <f t="shared" si="142"/>
        <v>131040</v>
      </c>
      <c r="J1095" s="51">
        <v>9828</v>
      </c>
      <c r="K1095" s="33">
        <f t="shared" si="143"/>
        <v>39312</v>
      </c>
      <c r="L1095" s="72">
        <f t="shared" si="144"/>
        <v>170352</v>
      </c>
      <c r="M1095" s="119"/>
      <c r="N1095" s="77" t="s">
        <v>993</v>
      </c>
      <c r="O1095" s="102"/>
    </row>
    <row r="1096" spans="2:15">
      <c r="B1096" s="50"/>
      <c r="C1096" s="103" t="s">
        <v>12</v>
      </c>
      <c r="D1096" s="95" t="s">
        <v>423</v>
      </c>
      <c r="E1096" s="96" t="s">
        <v>428</v>
      </c>
      <c r="F1096" s="50" t="s">
        <v>11</v>
      </c>
      <c r="G1096" s="32">
        <v>2</v>
      </c>
      <c r="H1096" s="33">
        <v>19500</v>
      </c>
      <c r="I1096" s="33">
        <f t="shared" si="142"/>
        <v>39000</v>
      </c>
      <c r="J1096" s="51">
        <v>5850</v>
      </c>
      <c r="K1096" s="33">
        <f t="shared" si="143"/>
        <v>11700</v>
      </c>
      <c r="L1096" s="72">
        <f t="shared" si="144"/>
        <v>50700</v>
      </c>
      <c r="M1096" s="85"/>
      <c r="N1096" s="55"/>
      <c r="O1096" s="102"/>
    </row>
    <row r="1097" spans="2:15">
      <c r="B1097" s="50"/>
      <c r="C1097" s="103" t="s">
        <v>12</v>
      </c>
      <c r="D1097" s="95" t="s">
        <v>431</v>
      </c>
      <c r="E1097" s="96" t="s">
        <v>904</v>
      </c>
      <c r="F1097" s="50" t="s">
        <v>11</v>
      </c>
      <c r="G1097" s="32">
        <v>1</v>
      </c>
      <c r="H1097" s="33">
        <v>33852</v>
      </c>
      <c r="I1097" s="33">
        <f t="shared" si="142"/>
        <v>33852</v>
      </c>
      <c r="J1097" s="51">
        <v>10155.6</v>
      </c>
      <c r="K1097" s="33">
        <f t="shared" si="143"/>
        <v>10155.6</v>
      </c>
      <c r="L1097" s="72">
        <f t="shared" si="144"/>
        <v>44007.6</v>
      </c>
      <c r="M1097" s="85"/>
      <c r="N1097" s="55"/>
      <c r="O1097" s="102"/>
    </row>
    <row r="1098" spans="2:15">
      <c r="B1098" s="50"/>
      <c r="C1098" s="105" t="s">
        <v>900</v>
      </c>
      <c r="D1098" s="95"/>
      <c r="E1098" s="96"/>
      <c r="F1098" s="50"/>
      <c r="G1098" s="32"/>
      <c r="H1098" s="33"/>
      <c r="I1098" s="33"/>
      <c r="J1098" s="51"/>
      <c r="K1098" s="33"/>
      <c r="L1098" s="72"/>
      <c r="M1098" s="85"/>
      <c r="N1098" s="55"/>
      <c r="O1098" s="120"/>
    </row>
    <row r="1099" spans="2:15">
      <c r="B1099" s="50"/>
      <c r="C1099" s="103" t="s">
        <v>12</v>
      </c>
      <c r="D1099" s="95" t="s">
        <v>426</v>
      </c>
      <c r="E1099" s="96" t="s">
        <v>432</v>
      </c>
      <c r="F1099" s="50" t="s">
        <v>11</v>
      </c>
      <c r="G1099" s="32">
        <v>1</v>
      </c>
      <c r="H1099" s="33">
        <v>46345</v>
      </c>
      <c r="I1099" s="33">
        <f>H1099*G1099</f>
        <v>46345</v>
      </c>
      <c r="J1099" s="51">
        <v>13903.5</v>
      </c>
      <c r="K1099" s="33">
        <f>J1099*G1099</f>
        <v>13903.5</v>
      </c>
      <c r="L1099" s="72">
        <f>K1099+I1099</f>
        <v>60248.5</v>
      </c>
      <c r="M1099" s="85"/>
      <c r="N1099" s="55"/>
      <c r="O1099" s="120"/>
    </row>
    <row r="1100" spans="2:15">
      <c r="B1100" s="50"/>
      <c r="C1100" s="105" t="s">
        <v>901</v>
      </c>
      <c r="D1100" s="95"/>
      <c r="E1100" s="96"/>
      <c r="F1100" s="50"/>
      <c r="G1100" s="32"/>
      <c r="H1100" s="33"/>
      <c r="I1100" s="33"/>
      <c r="J1100" s="51"/>
      <c r="K1100" s="33"/>
      <c r="L1100" s="72"/>
      <c r="M1100" s="85"/>
      <c r="N1100" s="55"/>
      <c r="O1100" s="120"/>
    </row>
    <row r="1101" spans="2:15">
      <c r="B1101" s="50"/>
      <c r="C1101" s="103" t="s">
        <v>12</v>
      </c>
      <c r="D1101" s="95" t="s">
        <v>427</v>
      </c>
      <c r="E1101" s="96" t="s">
        <v>902</v>
      </c>
      <c r="F1101" s="50" t="s">
        <v>11</v>
      </c>
      <c r="G1101" s="32">
        <v>1</v>
      </c>
      <c r="H1101" s="33">
        <v>170625</v>
      </c>
      <c r="I1101" s="33">
        <f>H1101*G1101</f>
        <v>170625</v>
      </c>
      <c r="J1101" s="51">
        <v>51187.5</v>
      </c>
      <c r="K1101" s="33">
        <f>J1101*G1101</f>
        <v>51187.5</v>
      </c>
      <c r="L1101" s="72">
        <f>K1101+I1101</f>
        <v>221812.5</v>
      </c>
      <c r="M1101" s="85"/>
      <c r="N1101" s="55"/>
      <c r="O1101" s="120"/>
    </row>
    <row r="1102" spans="2:15">
      <c r="B1102" s="50"/>
      <c r="C1102" s="105" t="s">
        <v>903</v>
      </c>
      <c r="D1102" s="95"/>
      <c r="E1102" s="96"/>
      <c r="F1102" s="50"/>
      <c r="G1102" s="32"/>
      <c r="H1102" s="33"/>
      <c r="I1102" s="33"/>
      <c r="J1102" s="51"/>
      <c r="K1102" s="33"/>
      <c r="L1102" s="72"/>
      <c r="M1102" s="85"/>
      <c r="N1102" s="55"/>
      <c r="O1102" s="102"/>
    </row>
    <row r="1103" spans="2:15">
      <c r="B1103" s="50"/>
      <c r="C1103" s="103" t="s">
        <v>12</v>
      </c>
      <c r="D1103" s="95" t="s">
        <v>430</v>
      </c>
      <c r="E1103" s="96" t="s">
        <v>926</v>
      </c>
      <c r="F1103" s="50" t="s">
        <v>11</v>
      </c>
      <c r="G1103" s="32">
        <v>2</v>
      </c>
      <c r="H1103" s="33">
        <v>42120</v>
      </c>
      <c r="I1103" s="33">
        <f>H1103*G1103</f>
        <v>84240</v>
      </c>
      <c r="J1103" s="51">
        <v>12636</v>
      </c>
      <c r="K1103" s="33">
        <f>J1103*G1103</f>
        <v>25272</v>
      </c>
      <c r="L1103" s="72">
        <f>K1103+I1103</f>
        <v>109512</v>
      </c>
      <c r="M1103" s="85"/>
      <c r="N1103" s="55"/>
      <c r="O1103" s="102"/>
    </row>
    <row r="1104" spans="2:15">
      <c r="B1104" s="50"/>
      <c r="C1104" s="105" t="s">
        <v>905</v>
      </c>
      <c r="D1104" s="95"/>
      <c r="E1104" s="96"/>
      <c r="F1104" s="50"/>
      <c r="G1104" s="32"/>
      <c r="H1104" s="33"/>
      <c r="I1104" s="33"/>
      <c r="J1104" s="51"/>
      <c r="K1104" s="33"/>
      <c r="L1104" s="72"/>
      <c r="M1104" s="85"/>
      <c r="N1104" s="55"/>
      <c r="O1104" s="102"/>
    </row>
    <row r="1105" spans="2:15">
      <c r="B1105" s="50"/>
      <c r="C1105" s="103" t="s">
        <v>12</v>
      </c>
      <c r="D1105" s="95" t="s">
        <v>433</v>
      </c>
      <c r="E1105" s="96" t="s">
        <v>906</v>
      </c>
      <c r="F1105" s="50" t="s">
        <v>11</v>
      </c>
      <c r="G1105" s="32">
        <v>1</v>
      </c>
      <c r="H1105" s="33">
        <v>151294</v>
      </c>
      <c r="I1105" s="33">
        <f>H1105*G1105</f>
        <v>151294</v>
      </c>
      <c r="J1105" s="51">
        <v>45388.2</v>
      </c>
      <c r="K1105" s="33">
        <f>J1105*G1105</f>
        <v>45388.2</v>
      </c>
      <c r="L1105" s="72">
        <f>K1105+I1105</f>
        <v>196682.2</v>
      </c>
      <c r="M1105" s="85"/>
      <c r="N1105" s="55"/>
      <c r="O1105" s="102"/>
    </row>
    <row r="1106" spans="2:15">
      <c r="B1106" s="50"/>
      <c r="C1106" s="103" t="s">
        <v>12</v>
      </c>
      <c r="D1106" s="95" t="s">
        <v>436</v>
      </c>
      <c r="E1106" s="96" t="s">
        <v>925</v>
      </c>
      <c r="F1106" s="50" t="s">
        <v>11</v>
      </c>
      <c r="G1106" s="32">
        <v>1</v>
      </c>
      <c r="H1106" s="33">
        <v>98670</v>
      </c>
      <c r="I1106" s="33">
        <f>H1106*G1106</f>
        <v>98670</v>
      </c>
      <c r="J1106" s="51">
        <v>29601</v>
      </c>
      <c r="K1106" s="33">
        <f>J1106*G1106</f>
        <v>29601</v>
      </c>
      <c r="L1106" s="72">
        <f>K1106+I1106</f>
        <v>128271</v>
      </c>
      <c r="M1106" s="85"/>
      <c r="N1106" s="55"/>
      <c r="O1106" s="102"/>
    </row>
    <row r="1107" spans="2:15">
      <c r="B1107" s="50"/>
      <c r="C1107" s="103"/>
      <c r="D1107" s="95" t="s">
        <v>449</v>
      </c>
      <c r="E1107" s="96"/>
      <c r="F1107" s="50" t="s">
        <v>11</v>
      </c>
      <c r="G1107" s="32">
        <v>1</v>
      </c>
      <c r="H1107" s="33">
        <v>78936</v>
      </c>
      <c r="I1107" s="33">
        <f>H1107*G1107</f>
        <v>78936</v>
      </c>
      <c r="J1107" s="51">
        <v>23680.799999999999</v>
      </c>
      <c r="K1107" s="33">
        <f>J1107*G1107</f>
        <v>23680.799999999999</v>
      </c>
      <c r="L1107" s="72">
        <f>K1107+I1107</f>
        <v>102616.8</v>
      </c>
      <c r="M1107" s="85"/>
      <c r="N1107" s="55"/>
      <c r="O1107" s="102"/>
    </row>
    <row r="1108" spans="2:15">
      <c r="B1108" s="50"/>
      <c r="C1108" s="105" t="s">
        <v>907</v>
      </c>
      <c r="D1108" s="95"/>
      <c r="E1108" s="96"/>
      <c r="F1108" s="50"/>
      <c r="G1108" s="32"/>
      <c r="H1108" s="33"/>
      <c r="I1108" s="33"/>
      <c r="J1108" s="51"/>
      <c r="K1108" s="33"/>
      <c r="L1108" s="72"/>
      <c r="M1108" s="85"/>
      <c r="N1108" s="55"/>
      <c r="O1108" s="102"/>
    </row>
    <row r="1109" spans="2:15">
      <c r="B1109" s="50"/>
      <c r="C1109" s="103" t="s">
        <v>12</v>
      </c>
      <c r="D1109" s="95" t="s">
        <v>434</v>
      </c>
      <c r="E1109" s="96" t="s">
        <v>908</v>
      </c>
      <c r="F1109" s="50" t="s">
        <v>11</v>
      </c>
      <c r="G1109" s="32">
        <v>1</v>
      </c>
      <c r="H1109" s="33">
        <v>65988</v>
      </c>
      <c r="I1109" s="33">
        <f>H1109*G1109</f>
        <v>65988</v>
      </c>
      <c r="J1109" s="51">
        <v>19796.400000000001</v>
      </c>
      <c r="K1109" s="33">
        <f>J1109*G1109</f>
        <v>19796.400000000001</v>
      </c>
      <c r="L1109" s="72">
        <f>K1109+I1109</f>
        <v>85784.4</v>
      </c>
      <c r="M1109" s="85"/>
      <c r="N1109" s="55"/>
      <c r="O1109" s="102"/>
    </row>
    <row r="1110" spans="2:15">
      <c r="B1110" s="50"/>
      <c r="C1110" s="105" t="s">
        <v>930</v>
      </c>
      <c r="D1110" s="95"/>
      <c r="E1110" s="96"/>
      <c r="F1110" s="50"/>
      <c r="G1110" s="32"/>
      <c r="H1110" s="33"/>
      <c r="I1110" s="33"/>
      <c r="J1110" s="51"/>
      <c r="K1110" s="33"/>
      <c r="L1110" s="72"/>
      <c r="M1110" s="85"/>
      <c r="N1110" s="55"/>
      <c r="O1110" s="102"/>
    </row>
    <row r="1111" spans="2:15">
      <c r="B1111" s="50"/>
      <c r="C1111" s="103" t="s">
        <v>12</v>
      </c>
      <c r="D1111" s="95" t="s">
        <v>437</v>
      </c>
      <c r="E1111" s="96" t="s">
        <v>909</v>
      </c>
      <c r="F1111" s="50" t="s">
        <v>11</v>
      </c>
      <c r="G1111" s="32">
        <v>1</v>
      </c>
      <c r="H1111" s="33">
        <v>112788</v>
      </c>
      <c r="I1111" s="33">
        <f>H1111*G1111</f>
        <v>112788</v>
      </c>
      <c r="J1111" s="51">
        <v>33836.400000000001</v>
      </c>
      <c r="K1111" s="33">
        <f>J1111*G1111</f>
        <v>33836.400000000001</v>
      </c>
      <c r="L1111" s="72">
        <f>K1111+I1111</f>
        <v>146624.4</v>
      </c>
      <c r="M1111" s="85"/>
      <c r="N1111" s="55"/>
      <c r="O1111" s="102"/>
    </row>
    <row r="1112" spans="2:15">
      <c r="B1112" s="50"/>
      <c r="C1112" s="105" t="s">
        <v>910</v>
      </c>
      <c r="D1112" s="95"/>
      <c r="E1112" s="96"/>
      <c r="F1112" s="50"/>
      <c r="G1112" s="32"/>
      <c r="H1112" s="33"/>
      <c r="I1112" s="33"/>
      <c r="J1112" s="51"/>
      <c r="K1112" s="33"/>
      <c r="L1112" s="72"/>
      <c r="M1112" s="85"/>
      <c r="N1112" s="55"/>
      <c r="O1112" s="102"/>
    </row>
    <row r="1113" spans="2:15">
      <c r="B1113" s="50"/>
      <c r="C1113" s="103" t="s">
        <v>12</v>
      </c>
      <c r="D1113" s="95" t="s">
        <v>438</v>
      </c>
      <c r="E1113" s="96" t="s">
        <v>911</v>
      </c>
      <c r="F1113" s="50" t="s">
        <v>11</v>
      </c>
      <c r="G1113" s="32">
        <v>1</v>
      </c>
      <c r="H1113" s="33">
        <v>56160</v>
      </c>
      <c r="I1113" s="33">
        <f>H1113*G1113</f>
        <v>56160</v>
      </c>
      <c r="J1113" s="51">
        <v>16848</v>
      </c>
      <c r="K1113" s="33">
        <f>J1113*G1113</f>
        <v>16848</v>
      </c>
      <c r="L1113" s="72">
        <f>K1113+I1113</f>
        <v>73008</v>
      </c>
      <c r="M1113" s="85"/>
      <c r="N1113" s="55"/>
      <c r="O1113" s="102"/>
    </row>
    <row r="1114" spans="2:15">
      <c r="B1114" s="50"/>
      <c r="C1114" s="105" t="s">
        <v>912</v>
      </c>
      <c r="D1114" s="95"/>
      <c r="E1114" s="96"/>
      <c r="F1114" s="50"/>
      <c r="G1114" s="32"/>
      <c r="H1114" s="33"/>
      <c r="I1114" s="33"/>
      <c r="J1114" s="51"/>
      <c r="K1114" s="33"/>
      <c r="L1114" s="72"/>
      <c r="M1114" s="85"/>
      <c r="N1114" s="55"/>
      <c r="O1114" s="102"/>
    </row>
    <row r="1115" spans="2:15">
      <c r="B1115" s="50"/>
      <c r="C1115" s="103" t="s">
        <v>12</v>
      </c>
      <c r="D1115" s="95" t="s">
        <v>439</v>
      </c>
      <c r="E1115" s="96" t="s">
        <v>913</v>
      </c>
      <c r="F1115" s="50" t="s">
        <v>11</v>
      </c>
      <c r="G1115" s="32">
        <v>1</v>
      </c>
      <c r="H1115" s="33">
        <v>93600</v>
      </c>
      <c r="I1115" s="33">
        <f>H1115*G1115</f>
        <v>93600</v>
      </c>
      <c r="J1115" s="51">
        <v>28080</v>
      </c>
      <c r="K1115" s="33">
        <f>J1115*G1115</f>
        <v>28080</v>
      </c>
      <c r="L1115" s="72">
        <f>K1115+I1115</f>
        <v>121680</v>
      </c>
      <c r="M1115" s="85"/>
      <c r="N1115" s="55"/>
      <c r="O1115" s="102"/>
    </row>
    <row r="1116" spans="2:15">
      <c r="B1116" s="50"/>
      <c r="C1116" s="105" t="s">
        <v>914</v>
      </c>
      <c r="D1116" s="95"/>
      <c r="E1116" s="96"/>
      <c r="F1116" s="50"/>
      <c r="G1116" s="32"/>
      <c r="H1116" s="33"/>
      <c r="I1116" s="33"/>
      <c r="J1116" s="51"/>
      <c r="K1116" s="33"/>
      <c r="L1116" s="72"/>
      <c r="M1116" s="85"/>
      <c r="N1116" s="55"/>
      <c r="O1116" s="102"/>
    </row>
    <row r="1117" spans="2:15">
      <c r="B1117" s="50"/>
      <c r="C1117" s="103" t="s">
        <v>12</v>
      </c>
      <c r="D1117" s="95" t="s">
        <v>440</v>
      </c>
      <c r="E1117" s="96" t="s">
        <v>915</v>
      </c>
      <c r="F1117" s="50" t="s">
        <v>11</v>
      </c>
      <c r="G1117" s="32">
        <v>1</v>
      </c>
      <c r="H1117" s="33">
        <v>42900</v>
      </c>
      <c r="I1117" s="33">
        <f>H1117*G1117</f>
        <v>42900</v>
      </c>
      <c r="J1117" s="51">
        <v>12870</v>
      </c>
      <c r="K1117" s="33">
        <f>J1117*G1117</f>
        <v>12870</v>
      </c>
      <c r="L1117" s="72">
        <f>K1117+I1117</f>
        <v>55770</v>
      </c>
      <c r="M1117" s="85"/>
      <c r="N1117" s="55"/>
      <c r="O1117" s="102"/>
    </row>
    <row r="1118" spans="2:15">
      <c r="B1118" s="50"/>
      <c r="C1118" s="105" t="s">
        <v>916</v>
      </c>
      <c r="D1118" s="95"/>
      <c r="E1118" s="96"/>
      <c r="F1118" s="50"/>
      <c r="G1118" s="32"/>
      <c r="H1118" s="33"/>
      <c r="I1118" s="33"/>
      <c r="J1118" s="51"/>
      <c r="K1118" s="33"/>
      <c r="L1118" s="72"/>
      <c r="M1118" s="85"/>
      <c r="N1118" s="55"/>
      <c r="O1118" s="102"/>
    </row>
    <row r="1119" spans="2:15">
      <c r="B1119" s="50"/>
      <c r="C1119" s="103" t="s">
        <v>12</v>
      </c>
      <c r="D1119" s="95" t="s">
        <v>441</v>
      </c>
      <c r="E1119" s="96" t="s">
        <v>917</v>
      </c>
      <c r="F1119" s="50" t="s">
        <v>11</v>
      </c>
      <c r="G1119" s="32">
        <v>4</v>
      </c>
      <c r="H1119" s="33">
        <v>91000</v>
      </c>
      <c r="I1119" s="33">
        <f>H1119*G1119</f>
        <v>364000</v>
      </c>
      <c r="J1119" s="51">
        <v>27300</v>
      </c>
      <c r="K1119" s="33">
        <f>J1119*G1119</f>
        <v>109200</v>
      </c>
      <c r="L1119" s="72">
        <f>K1119+I1119</f>
        <v>473200</v>
      </c>
      <c r="M1119" s="85"/>
      <c r="N1119" s="55"/>
      <c r="O1119" s="102"/>
    </row>
    <row r="1120" spans="2:15">
      <c r="B1120" s="50"/>
      <c r="C1120" s="105" t="s">
        <v>918</v>
      </c>
      <c r="D1120" s="95"/>
      <c r="E1120" s="96"/>
      <c r="F1120" s="50"/>
      <c r="G1120" s="32"/>
      <c r="H1120" s="33"/>
      <c r="I1120" s="33"/>
      <c r="J1120" s="51"/>
      <c r="K1120" s="33"/>
      <c r="L1120" s="72"/>
      <c r="M1120" s="85"/>
      <c r="N1120" s="55"/>
      <c r="O1120" s="102"/>
    </row>
    <row r="1121" spans="2:16">
      <c r="B1121" s="50"/>
      <c r="C1121" s="103" t="s">
        <v>12</v>
      </c>
      <c r="D1121" s="95" t="s">
        <v>442</v>
      </c>
      <c r="E1121" s="96" t="s">
        <v>919</v>
      </c>
      <c r="F1121" s="50" t="s">
        <v>11</v>
      </c>
      <c r="G1121" s="32">
        <v>2</v>
      </c>
      <c r="H1121" s="33">
        <v>46800</v>
      </c>
      <c r="I1121" s="33">
        <f>H1121*G1121</f>
        <v>93600</v>
      </c>
      <c r="J1121" s="51">
        <v>14040</v>
      </c>
      <c r="K1121" s="33">
        <f>J1121*G1121</f>
        <v>28080</v>
      </c>
      <c r="L1121" s="72">
        <f>K1121+I1121</f>
        <v>121680</v>
      </c>
      <c r="M1121" s="85"/>
      <c r="N1121" s="77" t="s">
        <v>994</v>
      </c>
      <c r="O1121" s="102"/>
      <c r="P1121" s="102">
        <f>SUM(P1074:P1119)</f>
        <v>0</v>
      </c>
    </row>
    <row r="1122" spans="2:16">
      <c r="B1122" s="50"/>
      <c r="C1122" s="105" t="s">
        <v>920</v>
      </c>
      <c r="D1122" s="95"/>
      <c r="E1122" s="96"/>
      <c r="F1122" s="50"/>
      <c r="G1122" s="32"/>
      <c r="H1122" s="33"/>
      <c r="I1122" s="33"/>
      <c r="J1122" s="51"/>
      <c r="K1122" s="33"/>
      <c r="L1122" s="72"/>
      <c r="M1122" s="85"/>
      <c r="N1122" s="55"/>
      <c r="O1122" s="102"/>
    </row>
    <row r="1123" spans="2:16">
      <c r="B1123" s="50"/>
      <c r="C1123" s="103" t="s">
        <v>12</v>
      </c>
      <c r="D1123" s="95" t="s">
        <v>443</v>
      </c>
      <c r="E1123" s="96" t="s">
        <v>921</v>
      </c>
      <c r="F1123" s="50" t="s">
        <v>11</v>
      </c>
      <c r="G1123" s="32">
        <v>2</v>
      </c>
      <c r="H1123" s="33">
        <v>79560</v>
      </c>
      <c r="I1123" s="33">
        <f>H1123*G1123</f>
        <v>159120</v>
      </c>
      <c r="J1123" s="51">
        <v>23868</v>
      </c>
      <c r="K1123" s="33">
        <f>J1123*G1123</f>
        <v>47736</v>
      </c>
      <c r="L1123" s="72">
        <f>K1123+I1123</f>
        <v>206856</v>
      </c>
      <c r="M1123" s="85"/>
      <c r="N1123" s="55"/>
      <c r="O1123" s="102"/>
    </row>
    <row r="1124" spans="2:16">
      <c r="B1124" s="50"/>
      <c r="C1124" s="103" t="s">
        <v>12</v>
      </c>
      <c r="D1124" s="95" t="s">
        <v>444</v>
      </c>
      <c r="E1124" s="96" t="s">
        <v>928</v>
      </c>
      <c r="F1124" s="50" t="s">
        <v>11</v>
      </c>
      <c r="G1124" s="32">
        <v>1</v>
      </c>
      <c r="H1124" s="33">
        <v>209300</v>
      </c>
      <c r="I1124" s="33">
        <f>H1124*G1124</f>
        <v>209300</v>
      </c>
      <c r="J1124" s="51">
        <v>62790</v>
      </c>
      <c r="K1124" s="33">
        <f>J1124*G1124</f>
        <v>62790</v>
      </c>
      <c r="L1124" s="72">
        <f>K1124+I1124</f>
        <v>272090</v>
      </c>
      <c r="M1124" s="85"/>
      <c r="N1124" s="55"/>
      <c r="O1124" s="102"/>
    </row>
    <row r="1125" spans="2:16">
      <c r="B1125" s="50"/>
      <c r="C1125" s="103" t="s">
        <v>12</v>
      </c>
      <c r="D1125" s="95" t="s">
        <v>445</v>
      </c>
      <c r="E1125" s="96" t="s">
        <v>929</v>
      </c>
      <c r="F1125" s="50" t="s">
        <v>11</v>
      </c>
      <c r="G1125" s="32">
        <v>1</v>
      </c>
      <c r="H1125" s="33">
        <v>123760</v>
      </c>
      <c r="I1125" s="33">
        <f>H1125*G1125</f>
        <v>123760</v>
      </c>
      <c r="J1125" s="51">
        <v>37128</v>
      </c>
      <c r="K1125" s="33">
        <f>J1125*G1125</f>
        <v>37128</v>
      </c>
      <c r="L1125" s="72">
        <f>K1125+I1125</f>
        <v>160888</v>
      </c>
      <c r="M1125" s="85"/>
      <c r="N1125" s="55"/>
      <c r="O1125" s="102"/>
    </row>
    <row r="1126" spans="2:16">
      <c r="B1126" s="50"/>
      <c r="C1126" s="103" t="s">
        <v>12</v>
      </c>
      <c r="D1126" s="95" t="s">
        <v>446</v>
      </c>
      <c r="E1126" s="96" t="s">
        <v>922</v>
      </c>
      <c r="F1126" s="50" t="s">
        <v>11</v>
      </c>
      <c r="G1126" s="32">
        <v>1</v>
      </c>
      <c r="H1126" s="33">
        <v>118404</v>
      </c>
      <c r="I1126" s="33">
        <f>H1126*G1126</f>
        <v>118404</v>
      </c>
      <c r="J1126" s="51">
        <v>35521.199999999997</v>
      </c>
      <c r="K1126" s="33">
        <f>J1126*G1126</f>
        <v>35521.199999999997</v>
      </c>
      <c r="L1126" s="72">
        <f>K1126+I1126</f>
        <v>153925.20000000001</v>
      </c>
      <c r="M1126" s="85"/>
      <c r="N1126" s="55"/>
      <c r="O1126" s="102"/>
    </row>
    <row r="1127" spans="2:16">
      <c r="B1127" s="50"/>
      <c r="C1127" s="103"/>
      <c r="D1127" s="95" t="s">
        <v>449</v>
      </c>
      <c r="E1127" s="96"/>
      <c r="F1127" s="50" t="s">
        <v>11</v>
      </c>
      <c r="G1127" s="32">
        <v>1</v>
      </c>
      <c r="H1127" s="33">
        <v>78936</v>
      </c>
      <c r="I1127" s="33">
        <f>H1127*G1127</f>
        <v>78936</v>
      </c>
      <c r="J1127" s="51">
        <v>23680.799999999999</v>
      </c>
      <c r="K1127" s="33">
        <f>J1127*G1127</f>
        <v>23680.799999999999</v>
      </c>
      <c r="L1127" s="72">
        <f>K1127+I1127</f>
        <v>102616.8</v>
      </c>
      <c r="M1127" s="85"/>
      <c r="N1127" s="55"/>
      <c r="O1127" s="102"/>
    </row>
    <row r="1128" spans="2:16">
      <c r="B1128" s="50"/>
      <c r="C1128" s="105" t="s">
        <v>155</v>
      </c>
      <c r="D1128" s="95"/>
      <c r="E1128" s="96"/>
      <c r="F1128" s="50"/>
      <c r="G1128" s="32"/>
      <c r="H1128" s="33"/>
      <c r="I1128" s="33"/>
      <c r="J1128" s="51"/>
      <c r="K1128" s="33"/>
      <c r="L1128" s="72"/>
      <c r="M1128" s="54"/>
      <c r="N1128" s="55"/>
      <c r="O1128" s="102"/>
    </row>
    <row r="1129" spans="2:16">
      <c r="B1129" s="50"/>
      <c r="C1129" s="103" t="s">
        <v>12</v>
      </c>
      <c r="D1129" s="95" t="s">
        <v>447</v>
      </c>
      <c r="E1129" s="96" t="s">
        <v>923</v>
      </c>
      <c r="F1129" s="50" t="s">
        <v>11</v>
      </c>
      <c r="G1129" s="32">
        <v>1</v>
      </c>
      <c r="H1129" s="33">
        <v>22308</v>
      </c>
      <c r="I1129" s="33">
        <f>H1129*G1129</f>
        <v>22308</v>
      </c>
      <c r="J1129" s="51">
        <v>6692.4</v>
      </c>
      <c r="K1129" s="33">
        <f>J1129*G1129</f>
        <v>6692.4</v>
      </c>
      <c r="L1129" s="72">
        <f>K1129+I1129</f>
        <v>29000.400000000001</v>
      </c>
      <c r="M1129" s="54"/>
      <c r="N1129" s="55"/>
      <c r="O1129" s="102"/>
    </row>
    <row r="1130" spans="2:16">
      <c r="B1130" s="50"/>
      <c r="C1130" s="103" t="s">
        <v>12</v>
      </c>
      <c r="D1130" s="95" t="s">
        <v>448</v>
      </c>
      <c r="E1130" s="96" t="s">
        <v>924</v>
      </c>
      <c r="F1130" s="50" t="s">
        <v>11</v>
      </c>
      <c r="G1130" s="32">
        <v>1</v>
      </c>
      <c r="H1130" s="33">
        <v>86450</v>
      </c>
      <c r="I1130" s="33">
        <f>H1130*G1130</f>
        <v>86450</v>
      </c>
      <c r="J1130" s="51">
        <v>25935</v>
      </c>
      <c r="K1130" s="33">
        <f>J1130*G1130</f>
        <v>25935</v>
      </c>
      <c r="L1130" s="72">
        <f>K1130+I1130</f>
        <v>112385</v>
      </c>
      <c r="M1130" s="54"/>
      <c r="N1130" s="55"/>
      <c r="O1130" s="102"/>
    </row>
    <row r="1131" spans="2:16">
      <c r="B1131" s="50"/>
      <c r="C1131" s="89"/>
      <c r="D1131" s="95"/>
      <c r="E1131" s="83"/>
      <c r="F1131" s="50"/>
      <c r="G1131" s="32"/>
      <c r="H1131" s="33"/>
      <c r="I1131" s="33"/>
      <c r="J1131" s="51"/>
      <c r="K1131" s="33"/>
      <c r="L1131" s="72"/>
      <c r="M1131" s="54"/>
      <c r="N1131" s="55"/>
      <c r="O1131" s="102"/>
    </row>
    <row r="1132" spans="2:16">
      <c r="B1132" s="50"/>
      <c r="C1132" s="403"/>
      <c r="D1132" s="137"/>
      <c r="E1132" s="49" t="s">
        <v>72</v>
      </c>
      <c r="F1132" s="50"/>
      <c r="G1132" s="32"/>
      <c r="H1132" s="33"/>
      <c r="I1132" s="34">
        <f>SUM(I1026:I1131)</f>
        <v>6784986</v>
      </c>
      <c r="J1132" s="51"/>
      <c r="K1132" s="34">
        <f>SUM(K1026:K1131)</f>
        <v>2035495.9999999998</v>
      </c>
      <c r="L1132" s="52">
        <f>SUM(L1026:L1131)</f>
        <v>8820482.0000000019</v>
      </c>
      <c r="M1132" s="54"/>
      <c r="N1132" s="55"/>
      <c r="O1132" s="102"/>
    </row>
    <row r="1133" spans="2:16">
      <c r="B1133" s="50"/>
      <c r="C1133" s="403"/>
      <c r="D1133" s="137"/>
      <c r="E1133" s="49"/>
      <c r="F1133" s="50"/>
      <c r="G1133" s="32"/>
      <c r="H1133" s="33"/>
      <c r="I1133" s="33"/>
      <c r="J1133" s="51"/>
      <c r="K1133" s="33"/>
      <c r="L1133" s="72"/>
      <c r="M1133" s="54"/>
      <c r="N1133" s="55"/>
      <c r="O1133" s="102"/>
    </row>
    <row r="1134" spans="2:16">
      <c r="B1134" s="50"/>
      <c r="C1134" s="403"/>
      <c r="D1134" s="47" t="s">
        <v>134</v>
      </c>
      <c r="E1134" s="48"/>
      <c r="F1134" s="50"/>
      <c r="G1134" s="32"/>
      <c r="H1134" s="33"/>
      <c r="I1134" s="33"/>
      <c r="J1134" s="51"/>
      <c r="K1134" s="33"/>
      <c r="L1134" s="72"/>
      <c r="M1134" s="54"/>
      <c r="N1134" s="55"/>
      <c r="O1134" s="102"/>
    </row>
    <row r="1135" spans="2:16">
      <c r="B1135" s="50">
        <v>1</v>
      </c>
      <c r="C1135" s="105" t="s">
        <v>133</v>
      </c>
      <c r="D1135" s="95"/>
      <c r="E1135" s="96"/>
      <c r="F1135" s="50"/>
      <c r="G1135" s="32"/>
      <c r="H1135" s="33"/>
      <c r="I1135" s="33"/>
      <c r="J1135" s="51"/>
      <c r="K1135" s="33"/>
      <c r="L1135" s="72"/>
      <c r="M1135" s="54"/>
      <c r="N1135" s="55"/>
      <c r="O1135" s="102"/>
    </row>
    <row r="1136" spans="2:16">
      <c r="B1136" s="50"/>
      <c r="C1136" s="103" t="s">
        <v>12</v>
      </c>
      <c r="D1136" s="95" t="s">
        <v>468</v>
      </c>
      <c r="E1136" s="96" t="s">
        <v>472</v>
      </c>
      <c r="F1136" s="50" t="s">
        <v>1</v>
      </c>
      <c r="G1136" s="32">
        <v>98.49</v>
      </c>
      <c r="H1136" s="33">
        <v>2400</v>
      </c>
      <c r="I1136" s="33">
        <f t="shared" ref="I1136:I1153" si="145">H1136*G1136</f>
        <v>236376</v>
      </c>
      <c r="J1136" s="51">
        <v>1100</v>
      </c>
      <c r="K1136" s="33">
        <f t="shared" ref="K1136:K1142" si="146">J1136*G1136</f>
        <v>108339</v>
      </c>
      <c r="L1136" s="72">
        <f>K1136+I1136</f>
        <v>344715</v>
      </c>
      <c r="M1136" s="54"/>
      <c r="N1136" s="55"/>
      <c r="O1136" s="102"/>
    </row>
    <row r="1137" spans="2:16">
      <c r="B1137" s="50"/>
      <c r="C1137" s="103" t="s">
        <v>12</v>
      </c>
      <c r="D1137" s="95" t="s">
        <v>470</v>
      </c>
      <c r="E1137" s="96" t="s">
        <v>473</v>
      </c>
      <c r="F1137" s="50" t="s">
        <v>1</v>
      </c>
      <c r="G1137" s="32">
        <v>8.1999999999999993</v>
      </c>
      <c r="H1137" s="33">
        <v>2400</v>
      </c>
      <c r="I1137" s="33">
        <f t="shared" si="145"/>
        <v>19680</v>
      </c>
      <c r="J1137" s="51">
        <v>1100</v>
      </c>
      <c r="K1137" s="33">
        <f t="shared" si="146"/>
        <v>9020</v>
      </c>
      <c r="L1137" s="72">
        <f t="shared" ref="L1137:L1142" si="147">K1137+I1137</f>
        <v>28700</v>
      </c>
      <c r="M1137" s="54"/>
      <c r="N1137" s="55"/>
      <c r="O1137" s="102"/>
    </row>
    <row r="1138" spans="2:16">
      <c r="B1138" s="50"/>
      <c r="C1138" s="103" t="s">
        <v>12</v>
      </c>
      <c r="D1138" s="95" t="s">
        <v>471</v>
      </c>
      <c r="E1138" s="96" t="s">
        <v>474</v>
      </c>
      <c r="F1138" s="50" t="s">
        <v>1</v>
      </c>
      <c r="G1138" s="32">
        <v>20.66</v>
      </c>
      <c r="H1138" s="33">
        <v>3000</v>
      </c>
      <c r="I1138" s="33">
        <f t="shared" si="145"/>
        <v>61980</v>
      </c>
      <c r="J1138" s="51">
        <v>1300</v>
      </c>
      <c r="K1138" s="33">
        <f t="shared" si="146"/>
        <v>26858</v>
      </c>
      <c r="L1138" s="72">
        <f t="shared" si="147"/>
        <v>88838</v>
      </c>
      <c r="M1138" s="54"/>
      <c r="N1138" s="55"/>
      <c r="O1138" s="102"/>
    </row>
    <row r="1139" spans="2:16">
      <c r="B1139" s="50"/>
      <c r="C1139" s="103" t="s">
        <v>12</v>
      </c>
      <c r="D1139" s="95" t="s">
        <v>475</v>
      </c>
      <c r="E1139" s="96" t="s">
        <v>472</v>
      </c>
      <c r="F1139" s="50" t="s">
        <v>1</v>
      </c>
      <c r="G1139" s="32">
        <v>57.2</v>
      </c>
      <c r="H1139" s="33">
        <v>2400</v>
      </c>
      <c r="I1139" s="33">
        <f t="shared" si="145"/>
        <v>137280</v>
      </c>
      <c r="J1139" s="51">
        <v>1100</v>
      </c>
      <c r="K1139" s="33">
        <f t="shared" si="146"/>
        <v>62920</v>
      </c>
      <c r="L1139" s="72">
        <f t="shared" si="147"/>
        <v>200200</v>
      </c>
      <c r="M1139" s="54"/>
      <c r="N1139" s="55"/>
      <c r="O1139" s="102"/>
    </row>
    <row r="1140" spans="2:16">
      <c r="B1140" s="50"/>
      <c r="C1140" s="103" t="s">
        <v>12</v>
      </c>
      <c r="D1140" s="95" t="s">
        <v>476</v>
      </c>
      <c r="E1140" s="96" t="s">
        <v>477</v>
      </c>
      <c r="F1140" s="50" t="s">
        <v>1</v>
      </c>
      <c r="G1140" s="32">
        <v>9.3000000000000007</v>
      </c>
      <c r="H1140" s="33">
        <v>3000</v>
      </c>
      <c r="I1140" s="33">
        <f t="shared" si="145"/>
        <v>27900.000000000004</v>
      </c>
      <c r="J1140" s="51">
        <v>1300</v>
      </c>
      <c r="K1140" s="33">
        <f t="shared" si="146"/>
        <v>12090.000000000002</v>
      </c>
      <c r="L1140" s="72">
        <f t="shared" si="147"/>
        <v>39990.000000000007</v>
      </c>
      <c r="M1140" s="54"/>
      <c r="N1140" s="55"/>
      <c r="O1140" s="102"/>
    </row>
    <row r="1141" spans="2:16">
      <c r="B1141" s="50"/>
      <c r="C1141" s="103" t="s">
        <v>12</v>
      </c>
      <c r="D1141" s="95" t="s">
        <v>478</v>
      </c>
      <c r="E1141" s="96" t="s">
        <v>477</v>
      </c>
      <c r="F1141" s="50" t="s">
        <v>1</v>
      </c>
      <c r="G1141" s="32">
        <v>13.8</v>
      </c>
      <c r="H1141" s="33">
        <v>3000</v>
      </c>
      <c r="I1141" s="33">
        <f t="shared" si="145"/>
        <v>41400</v>
      </c>
      <c r="J1141" s="51">
        <v>1300</v>
      </c>
      <c r="K1141" s="33">
        <f t="shared" si="146"/>
        <v>17940</v>
      </c>
      <c r="L1141" s="72">
        <f t="shared" si="147"/>
        <v>59340</v>
      </c>
      <c r="M1141" s="54"/>
      <c r="N1141" s="102">
        <f>SUM(N1094:N1138)</f>
        <v>0</v>
      </c>
      <c r="O1141" s="102">
        <f>SUM(O1094:O1138)</f>
        <v>0</v>
      </c>
    </row>
    <row r="1142" spans="2:16">
      <c r="B1142" s="50"/>
      <c r="C1142" s="103" t="s">
        <v>12</v>
      </c>
      <c r="D1142" s="95" t="s">
        <v>479</v>
      </c>
      <c r="E1142" s="96" t="s">
        <v>477</v>
      </c>
      <c r="F1142" s="50" t="s">
        <v>1</v>
      </c>
      <c r="G1142" s="32">
        <v>15.3</v>
      </c>
      <c r="H1142" s="33">
        <v>3000</v>
      </c>
      <c r="I1142" s="33">
        <f t="shared" si="145"/>
        <v>45900</v>
      </c>
      <c r="J1142" s="51">
        <v>1300</v>
      </c>
      <c r="K1142" s="33">
        <f t="shared" si="146"/>
        <v>19890</v>
      </c>
      <c r="L1142" s="72">
        <f t="shared" si="147"/>
        <v>65790</v>
      </c>
      <c r="M1142" s="54"/>
    </row>
    <row r="1143" spans="2:16">
      <c r="B1143" s="50"/>
      <c r="C1143" s="103" t="s">
        <v>12</v>
      </c>
      <c r="D1143" s="95" t="s">
        <v>480</v>
      </c>
      <c r="E1143" s="96" t="s">
        <v>481</v>
      </c>
      <c r="F1143" s="50" t="s">
        <v>1</v>
      </c>
      <c r="G1143" s="32">
        <v>14.65</v>
      </c>
      <c r="H1143" s="33">
        <v>4200</v>
      </c>
      <c r="I1143" s="33">
        <f t="shared" si="145"/>
        <v>61530</v>
      </c>
      <c r="J1143" s="51">
        <v>1000</v>
      </c>
      <c r="K1143" s="33">
        <f t="shared" ref="K1143:K1153" si="148">J1143*G1143</f>
        <v>14650</v>
      </c>
      <c r="L1143" s="72">
        <f t="shared" ref="L1143:L1153" si="149">K1143+I1143</f>
        <v>76180</v>
      </c>
      <c r="M1143" s="54"/>
    </row>
    <row r="1144" spans="2:16">
      <c r="B1144" s="50"/>
      <c r="C1144" s="103" t="s">
        <v>12</v>
      </c>
      <c r="D1144" s="95" t="s">
        <v>482</v>
      </c>
      <c r="E1144" s="96" t="s">
        <v>483</v>
      </c>
      <c r="F1144" s="50" t="s">
        <v>1</v>
      </c>
      <c r="G1144" s="32">
        <v>7.8</v>
      </c>
      <c r="H1144" s="33">
        <v>1500</v>
      </c>
      <c r="I1144" s="33">
        <f t="shared" si="145"/>
        <v>11700</v>
      </c>
      <c r="J1144" s="51">
        <v>1000</v>
      </c>
      <c r="K1144" s="33">
        <f t="shared" si="148"/>
        <v>7800</v>
      </c>
      <c r="L1144" s="72">
        <f t="shared" si="149"/>
        <v>19500</v>
      </c>
    </row>
    <row r="1145" spans="2:16">
      <c r="B1145" s="50"/>
      <c r="C1145" s="103" t="s">
        <v>12</v>
      </c>
      <c r="D1145" s="95" t="s">
        <v>484</v>
      </c>
      <c r="E1145" s="96" t="s">
        <v>483</v>
      </c>
      <c r="F1145" s="50" t="s">
        <v>1</v>
      </c>
      <c r="G1145" s="32">
        <v>5.55</v>
      </c>
      <c r="H1145" s="33">
        <v>1500</v>
      </c>
      <c r="I1145" s="33">
        <f t="shared" si="145"/>
        <v>8325</v>
      </c>
      <c r="J1145" s="51">
        <v>1000</v>
      </c>
      <c r="K1145" s="33">
        <f t="shared" si="148"/>
        <v>5550</v>
      </c>
      <c r="L1145" s="72">
        <f t="shared" si="149"/>
        <v>13875</v>
      </c>
    </row>
    <row r="1146" spans="2:16">
      <c r="B1146" s="50"/>
      <c r="C1146" s="103" t="s">
        <v>12</v>
      </c>
      <c r="D1146" s="95" t="s">
        <v>485</v>
      </c>
      <c r="E1146" s="430" t="s">
        <v>493</v>
      </c>
      <c r="F1146" s="50" t="s">
        <v>1</v>
      </c>
      <c r="G1146" s="32">
        <v>18</v>
      </c>
      <c r="H1146" s="33">
        <v>1650</v>
      </c>
      <c r="I1146" s="33">
        <f t="shared" si="145"/>
        <v>29700</v>
      </c>
      <c r="J1146" s="51">
        <v>450</v>
      </c>
      <c r="K1146" s="33">
        <f t="shared" si="148"/>
        <v>8100</v>
      </c>
      <c r="L1146" s="72">
        <f t="shared" si="149"/>
        <v>37800</v>
      </c>
    </row>
    <row r="1147" spans="2:16">
      <c r="B1147" s="50"/>
      <c r="C1147" s="103" t="s">
        <v>12</v>
      </c>
      <c r="D1147" s="95" t="s">
        <v>486</v>
      </c>
      <c r="E1147" s="430" t="s">
        <v>493</v>
      </c>
      <c r="F1147" s="50" t="s">
        <v>1</v>
      </c>
      <c r="G1147" s="32">
        <v>12.3</v>
      </c>
      <c r="H1147" s="33">
        <v>1650</v>
      </c>
      <c r="I1147" s="33">
        <f t="shared" si="145"/>
        <v>20295</v>
      </c>
      <c r="J1147" s="51">
        <v>450</v>
      </c>
      <c r="K1147" s="33">
        <f t="shared" si="148"/>
        <v>5535</v>
      </c>
      <c r="L1147" s="72">
        <f t="shared" si="149"/>
        <v>25830</v>
      </c>
      <c r="P1147" s="55"/>
    </row>
    <row r="1148" spans="2:16">
      <c r="B1148" s="50"/>
      <c r="C1148" s="103" t="s">
        <v>12</v>
      </c>
      <c r="D1148" s="95" t="s">
        <v>487</v>
      </c>
      <c r="E1148" s="430" t="s">
        <v>493</v>
      </c>
      <c r="F1148" s="50" t="s">
        <v>1</v>
      </c>
      <c r="G1148" s="32">
        <v>6.21</v>
      </c>
      <c r="H1148" s="33">
        <v>1650</v>
      </c>
      <c r="I1148" s="33">
        <f t="shared" si="145"/>
        <v>10246.5</v>
      </c>
      <c r="J1148" s="51">
        <v>450</v>
      </c>
      <c r="K1148" s="33">
        <f t="shared" si="148"/>
        <v>2794.5</v>
      </c>
      <c r="L1148" s="72">
        <f t="shared" si="149"/>
        <v>13041</v>
      </c>
      <c r="P1148" s="55"/>
    </row>
    <row r="1149" spans="2:16">
      <c r="B1149" s="50"/>
      <c r="C1149" s="103" t="s">
        <v>12</v>
      </c>
      <c r="D1149" s="95" t="s">
        <v>488</v>
      </c>
      <c r="E1149" s="430" t="s">
        <v>493</v>
      </c>
      <c r="F1149" s="50" t="s">
        <v>1</v>
      </c>
      <c r="G1149" s="32">
        <v>7.16</v>
      </c>
      <c r="H1149" s="33">
        <v>1650</v>
      </c>
      <c r="I1149" s="33">
        <f t="shared" si="145"/>
        <v>11814</v>
      </c>
      <c r="J1149" s="51">
        <v>450</v>
      </c>
      <c r="K1149" s="33">
        <f t="shared" si="148"/>
        <v>3222</v>
      </c>
      <c r="L1149" s="72">
        <f t="shared" si="149"/>
        <v>15036</v>
      </c>
      <c r="P1149" s="55"/>
    </row>
    <row r="1150" spans="2:16">
      <c r="B1150" s="50"/>
      <c r="C1150" s="103" t="s">
        <v>12</v>
      </c>
      <c r="D1150" s="95" t="s">
        <v>489</v>
      </c>
      <c r="E1150" s="430" t="s">
        <v>493</v>
      </c>
      <c r="F1150" s="50" t="s">
        <v>1</v>
      </c>
      <c r="G1150" s="32">
        <v>6.95</v>
      </c>
      <c r="H1150" s="33">
        <v>1650</v>
      </c>
      <c r="I1150" s="33">
        <f t="shared" si="145"/>
        <v>11467.5</v>
      </c>
      <c r="J1150" s="51">
        <v>450</v>
      </c>
      <c r="K1150" s="33">
        <f t="shared" si="148"/>
        <v>3127.5</v>
      </c>
      <c r="L1150" s="72">
        <f t="shared" si="149"/>
        <v>14595</v>
      </c>
      <c r="P1150" s="55"/>
    </row>
    <row r="1151" spans="2:16">
      <c r="B1151" s="50"/>
      <c r="C1151" s="103" t="s">
        <v>12</v>
      </c>
      <c r="D1151" s="95" t="s">
        <v>490</v>
      </c>
      <c r="E1151" s="430" t="s">
        <v>493</v>
      </c>
      <c r="F1151" s="50" t="s">
        <v>1</v>
      </c>
      <c r="G1151" s="32">
        <v>6.95</v>
      </c>
      <c r="H1151" s="33">
        <v>1650</v>
      </c>
      <c r="I1151" s="33">
        <f t="shared" si="145"/>
        <v>11467.5</v>
      </c>
      <c r="J1151" s="51">
        <v>450</v>
      </c>
      <c r="K1151" s="33">
        <f t="shared" si="148"/>
        <v>3127.5</v>
      </c>
      <c r="L1151" s="72">
        <f t="shared" si="149"/>
        <v>14595</v>
      </c>
      <c r="P1151" s="55"/>
    </row>
    <row r="1152" spans="2:16">
      <c r="B1152" s="50"/>
      <c r="C1152" s="103" t="s">
        <v>12</v>
      </c>
      <c r="D1152" s="95" t="s">
        <v>491</v>
      </c>
      <c r="E1152" s="430" t="s">
        <v>493</v>
      </c>
      <c r="F1152" s="50" t="s">
        <v>1</v>
      </c>
      <c r="G1152" s="32">
        <v>6.95</v>
      </c>
      <c r="H1152" s="33">
        <v>1650</v>
      </c>
      <c r="I1152" s="33">
        <f t="shared" si="145"/>
        <v>11467.5</v>
      </c>
      <c r="J1152" s="51">
        <v>450</v>
      </c>
      <c r="K1152" s="33">
        <f t="shared" si="148"/>
        <v>3127.5</v>
      </c>
      <c r="L1152" s="72">
        <f t="shared" si="149"/>
        <v>14595</v>
      </c>
      <c r="P1152" s="55"/>
    </row>
    <row r="1153" spans="2:12">
      <c r="B1153" s="50"/>
      <c r="C1153" s="103" t="s">
        <v>12</v>
      </c>
      <c r="D1153" s="95" t="s">
        <v>492</v>
      </c>
      <c r="E1153" s="96" t="s">
        <v>884</v>
      </c>
      <c r="F1153" s="50" t="s">
        <v>1</v>
      </c>
      <c r="G1153" s="32">
        <v>24.15</v>
      </c>
      <c r="H1153" s="33">
        <v>3000</v>
      </c>
      <c r="I1153" s="33">
        <f t="shared" si="145"/>
        <v>72450</v>
      </c>
      <c r="J1153" s="51">
        <v>1300</v>
      </c>
      <c r="K1153" s="33">
        <f t="shared" si="148"/>
        <v>31394.999999999996</v>
      </c>
      <c r="L1153" s="72">
        <f t="shared" si="149"/>
        <v>103845</v>
      </c>
    </row>
    <row r="1154" spans="2:12">
      <c r="B1154" s="50"/>
      <c r="C1154" s="103" t="s">
        <v>12</v>
      </c>
      <c r="D1154" s="95" t="s">
        <v>880</v>
      </c>
      <c r="E1154" s="96" t="s">
        <v>881</v>
      </c>
      <c r="F1154" s="50" t="s">
        <v>1</v>
      </c>
      <c r="G1154" s="32">
        <v>10.5</v>
      </c>
      <c r="H1154" s="33">
        <v>1000</v>
      </c>
      <c r="I1154" s="33">
        <f>H1154*G1154</f>
        <v>10500</v>
      </c>
      <c r="J1154" s="51">
        <v>450</v>
      </c>
      <c r="K1154" s="33">
        <f>J1154*G1154</f>
        <v>4725</v>
      </c>
      <c r="L1154" s="72">
        <f>K1154+I1154</f>
        <v>15225</v>
      </c>
    </row>
    <row r="1155" spans="2:12">
      <c r="B1155" s="50"/>
      <c r="C1155" s="89"/>
      <c r="D1155" s="95"/>
      <c r="E1155" s="83"/>
      <c r="F1155" s="50"/>
      <c r="G1155" s="32"/>
      <c r="H1155" s="33"/>
      <c r="I1155" s="33"/>
      <c r="J1155" s="51"/>
      <c r="K1155" s="33"/>
      <c r="L1155" s="72"/>
    </row>
    <row r="1156" spans="2:12">
      <c r="B1156" s="50"/>
      <c r="C1156" s="403"/>
      <c r="D1156" s="137"/>
      <c r="E1156" s="49" t="s">
        <v>109</v>
      </c>
      <c r="F1156" s="50"/>
      <c r="G1156" s="32"/>
      <c r="H1156" s="33"/>
      <c r="I1156" s="34">
        <f>SUM(I1136:I1155)</f>
        <v>841479</v>
      </c>
      <c r="J1156" s="51"/>
      <c r="K1156" s="34">
        <f>SUM(K1136:K1155)</f>
        <v>350211</v>
      </c>
      <c r="L1156" s="52">
        <f>SUM(L1136:L1155)</f>
        <v>1191690</v>
      </c>
    </row>
    <row r="1157" spans="2:12">
      <c r="B1157" s="50"/>
      <c r="C1157" s="403"/>
      <c r="D1157" s="137"/>
      <c r="E1157" s="49"/>
      <c r="F1157" s="50"/>
      <c r="G1157" s="32"/>
      <c r="H1157" s="33"/>
      <c r="I1157" s="34"/>
      <c r="J1157" s="51"/>
      <c r="K1157" s="34"/>
      <c r="L1157" s="52"/>
    </row>
    <row r="1158" spans="2:12">
      <c r="B1158" s="416"/>
      <c r="C1158" s="542" t="s">
        <v>66</v>
      </c>
      <c r="D1158" s="543"/>
      <c r="E1158" s="544"/>
      <c r="F1158" s="416"/>
      <c r="G1158" s="92"/>
      <c r="H1158" s="93"/>
      <c r="I1158" s="110"/>
      <c r="J1158" s="419"/>
      <c r="K1158" s="110"/>
      <c r="L1158" s="111"/>
    </row>
    <row r="1159" spans="2:12">
      <c r="B1159" s="50"/>
      <c r="C1159" s="431"/>
      <c r="D1159" s="364" t="s">
        <v>79</v>
      </c>
      <c r="E1159" s="432"/>
      <c r="F1159" s="50"/>
      <c r="G1159" s="32"/>
      <c r="H1159" s="33"/>
      <c r="I1159" s="34"/>
      <c r="J1159" s="51"/>
      <c r="K1159" s="34"/>
      <c r="L1159" s="52"/>
    </row>
    <row r="1160" spans="2:12">
      <c r="B1160" s="50">
        <v>1</v>
      </c>
      <c r="C1160" s="105" t="s">
        <v>133</v>
      </c>
      <c r="D1160" s="95"/>
      <c r="E1160" s="96"/>
      <c r="F1160" s="50"/>
      <c r="G1160" s="32"/>
      <c r="H1160" s="33"/>
      <c r="I1160" s="33"/>
      <c r="J1160" s="51"/>
      <c r="K1160" s="33"/>
      <c r="L1160" s="72"/>
    </row>
    <row r="1161" spans="2:12">
      <c r="B1161" s="50"/>
      <c r="C1161" s="103" t="s">
        <v>12</v>
      </c>
      <c r="D1161" s="95" t="s">
        <v>450</v>
      </c>
      <c r="E1161" s="96"/>
      <c r="F1161" s="50" t="s">
        <v>11</v>
      </c>
      <c r="G1161" s="32">
        <v>104</v>
      </c>
      <c r="H1161" s="33">
        <v>16008</v>
      </c>
      <c r="I1161" s="33">
        <f>H1161*G1161</f>
        <v>1664832</v>
      </c>
      <c r="J1161" s="51"/>
      <c r="K1161" s="33"/>
      <c r="L1161" s="72">
        <f t="shared" ref="L1161:L1178" si="150">I1161+K1161</f>
        <v>1664832</v>
      </c>
    </row>
    <row r="1162" spans="2:12">
      <c r="B1162" s="50"/>
      <c r="C1162" s="103" t="s">
        <v>12</v>
      </c>
      <c r="D1162" s="95" t="s">
        <v>451</v>
      </c>
      <c r="E1162" s="96"/>
      <c r="F1162" s="50" t="s">
        <v>11</v>
      </c>
      <c r="G1162" s="32">
        <v>9</v>
      </c>
      <c r="H1162" s="33">
        <v>11692.8</v>
      </c>
      <c r="I1162" s="33">
        <f>G1162*H1162</f>
        <v>105235.2</v>
      </c>
      <c r="J1162" s="51"/>
      <c r="K1162" s="33"/>
      <c r="L1162" s="72">
        <f t="shared" si="150"/>
        <v>105235.2</v>
      </c>
    </row>
    <row r="1163" spans="2:12">
      <c r="B1163" s="50"/>
      <c r="C1163" s="103" t="s">
        <v>12</v>
      </c>
      <c r="D1163" s="95" t="s">
        <v>452</v>
      </c>
      <c r="E1163" s="96"/>
      <c r="F1163" s="50" t="s">
        <v>11</v>
      </c>
      <c r="G1163" s="32">
        <v>2</v>
      </c>
      <c r="H1163" s="33">
        <v>9705.6</v>
      </c>
      <c r="I1163" s="33">
        <f>G1163*H1163</f>
        <v>19411.2</v>
      </c>
      <c r="J1163" s="51"/>
      <c r="K1163" s="33"/>
      <c r="L1163" s="72">
        <f t="shared" si="150"/>
        <v>19411.2</v>
      </c>
    </row>
    <row r="1164" spans="2:12">
      <c r="B1164" s="50"/>
      <c r="C1164" s="103" t="s">
        <v>12</v>
      </c>
      <c r="D1164" s="95" t="s">
        <v>453</v>
      </c>
      <c r="E1164" s="96"/>
      <c r="F1164" s="50" t="s">
        <v>11</v>
      </c>
      <c r="G1164" s="32">
        <v>113</v>
      </c>
      <c r="H1164" s="33">
        <v>14959</v>
      </c>
      <c r="I1164" s="33">
        <f>H1164*G1164</f>
        <v>1690367</v>
      </c>
      <c r="J1164" s="51"/>
      <c r="K1164" s="33"/>
      <c r="L1164" s="72">
        <f t="shared" si="150"/>
        <v>1690367</v>
      </c>
    </row>
    <row r="1165" spans="2:12">
      <c r="B1165" s="50"/>
      <c r="C1165" s="103" t="s">
        <v>12</v>
      </c>
      <c r="D1165" s="95" t="s">
        <v>454</v>
      </c>
      <c r="E1165" s="96"/>
      <c r="F1165" s="50" t="s">
        <v>11</v>
      </c>
      <c r="G1165" s="32">
        <v>25</v>
      </c>
      <c r="H1165" s="33">
        <v>5201</v>
      </c>
      <c r="I1165" s="33">
        <f t="shared" ref="I1165:I1178" si="151">G1165*H1165</f>
        <v>130025</v>
      </c>
      <c r="J1165" s="51"/>
      <c r="K1165" s="33"/>
      <c r="L1165" s="72">
        <f t="shared" si="150"/>
        <v>130025</v>
      </c>
    </row>
    <row r="1166" spans="2:12">
      <c r="B1166" s="50"/>
      <c r="C1166" s="103" t="s">
        <v>12</v>
      </c>
      <c r="D1166" s="95" t="s">
        <v>455</v>
      </c>
      <c r="E1166" s="96"/>
      <c r="F1166" s="50" t="s">
        <v>11</v>
      </c>
      <c r="G1166" s="32">
        <v>2</v>
      </c>
      <c r="H1166" s="33">
        <v>19250</v>
      </c>
      <c r="I1166" s="33">
        <f t="shared" si="151"/>
        <v>38500</v>
      </c>
      <c r="J1166" s="51"/>
      <c r="K1166" s="33"/>
      <c r="L1166" s="72">
        <f t="shared" si="150"/>
        <v>38500</v>
      </c>
    </row>
    <row r="1167" spans="2:12">
      <c r="B1167" s="50"/>
      <c r="C1167" s="103" t="s">
        <v>12</v>
      </c>
      <c r="D1167" s="95" t="s">
        <v>456</v>
      </c>
      <c r="E1167" s="96"/>
      <c r="F1167" s="50" t="s">
        <v>11</v>
      </c>
      <c r="G1167" s="32">
        <v>1</v>
      </c>
      <c r="H1167" s="33">
        <v>6482</v>
      </c>
      <c r="I1167" s="33">
        <f t="shared" si="151"/>
        <v>6482</v>
      </c>
      <c r="J1167" s="51"/>
      <c r="K1167" s="33"/>
      <c r="L1167" s="72">
        <f t="shared" si="150"/>
        <v>6482</v>
      </c>
    </row>
    <row r="1168" spans="2:12">
      <c r="B1168" s="50"/>
      <c r="C1168" s="103" t="s">
        <v>12</v>
      </c>
      <c r="D1168" s="95" t="s">
        <v>1124</v>
      </c>
      <c r="E1168" s="96"/>
      <c r="F1168" s="50" t="s">
        <v>11</v>
      </c>
      <c r="G1168" s="32">
        <v>2</v>
      </c>
      <c r="H1168" s="33">
        <v>27006</v>
      </c>
      <c r="I1168" s="33">
        <f t="shared" si="151"/>
        <v>54012</v>
      </c>
      <c r="J1168" s="51"/>
      <c r="K1168" s="33"/>
      <c r="L1168" s="72">
        <f t="shared" si="150"/>
        <v>54012</v>
      </c>
    </row>
    <row r="1169" spans="2:15">
      <c r="B1169" s="50"/>
      <c r="C1169" s="103" t="s">
        <v>12</v>
      </c>
      <c r="D1169" s="95" t="s">
        <v>457</v>
      </c>
      <c r="E1169" s="96"/>
      <c r="F1169" s="50" t="s">
        <v>11</v>
      </c>
      <c r="G1169" s="32">
        <v>1</v>
      </c>
      <c r="H1169" s="33">
        <v>4970</v>
      </c>
      <c r="I1169" s="33">
        <f t="shared" si="151"/>
        <v>4970</v>
      </c>
      <c r="J1169" s="51"/>
      <c r="K1169" s="33"/>
      <c r="L1169" s="72">
        <f t="shared" si="150"/>
        <v>4970</v>
      </c>
    </row>
    <row r="1170" spans="2:15">
      <c r="B1170" s="50"/>
      <c r="C1170" s="103" t="s">
        <v>12</v>
      </c>
      <c r="D1170" s="95" t="s">
        <v>458</v>
      </c>
      <c r="E1170" s="96"/>
      <c r="F1170" s="50" t="s">
        <v>11</v>
      </c>
      <c r="G1170" s="32">
        <v>6</v>
      </c>
      <c r="H1170" s="33">
        <v>12900</v>
      </c>
      <c r="I1170" s="33">
        <f t="shared" si="151"/>
        <v>77400</v>
      </c>
      <c r="J1170" s="51"/>
      <c r="K1170" s="33"/>
      <c r="L1170" s="72">
        <f t="shared" si="150"/>
        <v>77400</v>
      </c>
    </row>
    <row r="1171" spans="2:15">
      <c r="B1171" s="50"/>
      <c r="C1171" s="103" t="s">
        <v>12</v>
      </c>
      <c r="D1171" s="95" t="s">
        <v>459</v>
      </c>
      <c r="E1171" s="96"/>
      <c r="F1171" s="50" t="s">
        <v>11</v>
      </c>
      <c r="G1171" s="32">
        <v>2</v>
      </c>
      <c r="H1171" s="33">
        <v>1900</v>
      </c>
      <c r="I1171" s="33">
        <f t="shared" si="151"/>
        <v>3800</v>
      </c>
      <c r="J1171" s="51"/>
      <c r="K1171" s="33"/>
      <c r="L1171" s="72">
        <f t="shared" si="150"/>
        <v>3800</v>
      </c>
    </row>
    <row r="1172" spans="2:15">
      <c r="B1172" s="50"/>
      <c r="C1172" s="103" t="s">
        <v>12</v>
      </c>
      <c r="D1172" s="95" t="s">
        <v>1123</v>
      </c>
      <c r="E1172" s="96"/>
      <c r="F1172" s="50" t="s">
        <v>11</v>
      </c>
      <c r="G1172" s="32">
        <v>21</v>
      </c>
      <c r="H1172" s="33">
        <v>12640</v>
      </c>
      <c r="I1172" s="33">
        <f t="shared" si="151"/>
        <v>265440</v>
      </c>
      <c r="J1172" s="51"/>
      <c r="K1172" s="33"/>
      <c r="L1172" s="72">
        <f t="shared" si="150"/>
        <v>265440</v>
      </c>
    </row>
    <row r="1173" spans="2:15">
      <c r="B1173" s="50"/>
      <c r="C1173" s="103" t="s">
        <v>12</v>
      </c>
      <c r="D1173" s="95" t="s">
        <v>1125</v>
      </c>
      <c r="E1173" s="96"/>
      <c r="F1173" s="50" t="s">
        <v>11</v>
      </c>
      <c r="G1173" s="32">
        <v>1</v>
      </c>
      <c r="H1173" s="33">
        <v>7560</v>
      </c>
      <c r="I1173" s="33">
        <f t="shared" si="151"/>
        <v>7560</v>
      </c>
      <c r="J1173" s="51"/>
      <c r="K1173" s="33"/>
      <c r="L1173" s="72">
        <f t="shared" si="150"/>
        <v>7560</v>
      </c>
    </row>
    <row r="1174" spans="2:15">
      <c r="B1174" s="50"/>
      <c r="C1174" s="103" t="s">
        <v>12</v>
      </c>
      <c r="D1174" s="95" t="s">
        <v>1126</v>
      </c>
      <c r="E1174" s="96"/>
      <c r="F1174" s="50" t="s">
        <v>11</v>
      </c>
      <c r="G1174" s="32">
        <v>2</v>
      </c>
      <c r="H1174" s="33">
        <v>7560</v>
      </c>
      <c r="I1174" s="33">
        <f t="shared" si="151"/>
        <v>15120</v>
      </c>
      <c r="J1174" s="51"/>
      <c r="K1174" s="33"/>
      <c r="L1174" s="72">
        <f t="shared" si="150"/>
        <v>15120</v>
      </c>
    </row>
    <row r="1175" spans="2:15">
      <c r="B1175" s="50"/>
      <c r="C1175" s="103" t="s">
        <v>12</v>
      </c>
      <c r="D1175" s="95" t="s">
        <v>460</v>
      </c>
      <c r="E1175" s="96"/>
      <c r="F1175" s="50" t="s">
        <v>11</v>
      </c>
      <c r="G1175" s="32">
        <v>9</v>
      </c>
      <c r="H1175" s="33">
        <v>8638</v>
      </c>
      <c r="I1175" s="33">
        <f t="shared" si="151"/>
        <v>77742</v>
      </c>
      <c r="J1175" s="51"/>
      <c r="K1175" s="33"/>
      <c r="L1175" s="72">
        <f t="shared" si="150"/>
        <v>77742</v>
      </c>
    </row>
    <row r="1176" spans="2:15">
      <c r="B1176" s="50"/>
      <c r="C1176" s="103" t="s">
        <v>12</v>
      </c>
      <c r="D1176" s="95" t="s">
        <v>461</v>
      </c>
      <c r="E1176" s="96"/>
      <c r="F1176" s="50" t="s">
        <v>11</v>
      </c>
      <c r="G1176" s="32">
        <v>9</v>
      </c>
      <c r="H1176" s="33">
        <v>7190</v>
      </c>
      <c r="I1176" s="33">
        <f t="shared" si="151"/>
        <v>64710</v>
      </c>
      <c r="J1176" s="51"/>
      <c r="K1176" s="33"/>
      <c r="L1176" s="72">
        <f t="shared" si="150"/>
        <v>64710</v>
      </c>
    </row>
    <row r="1177" spans="2:15">
      <c r="B1177" s="50"/>
      <c r="C1177" s="103" t="s">
        <v>12</v>
      </c>
      <c r="D1177" s="95" t="s">
        <v>1127</v>
      </c>
      <c r="E1177" s="96"/>
      <c r="F1177" s="50" t="s">
        <v>11</v>
      </c>
      <c r="G1177" s="32">
        <v>3</v>
      </c>
      <c r="H1177" s="33">
        <v>1080</v>
      </c>
      <c r="I1177" s="33">
        <f t="shared" si="151"/>
        <v>3240</v>
      </c>
      <c r="J1177" s="51"/>
      <c r="K1177" s="33"/>
      <c r="L1177" s="72">
        <f t="shared" si="150"/>
        <v>3240</v>
      </c>
      <c r="N1177" s="433" t="s">
        <v>992</v>
      </c>
      <c r="O1177" s="433"/>
    </row>
    <row r="1178" spans="2:15">
      <c r="B1178" s="50"/>
      <c r="C1178" s="103" t="s">
        <v>12</v>
      </c>
      <c r="D1178" s="95" t="s">
        <v>462</v>
      </c>
      <c r="E1178" s="96"/>
      <c r="F1178" s="50" t="s">
        <v>11</v>
      </c>
      <c r="G1178" s="32">
        <v>4</v>
      </c>
      <c r="H1178" s="33">
        <v>6710</v>
      </c>
      <c r="I1178" s="33">
        <f t="shared" si="151"/>
        <v>26840</v>
      </c>
      <c r="J1178" s="51"/>
      <c r="K1178" s="33"/>
      <c r="L1178" s="72">
        <f t="shared" si="150"/>
        <v>26840</v>
      </c>
      <c r="N1178" s="434" t="s">
        <v>996</v>
      </c>
    </row>
    <row r="1179" spans="2:15">
      <c r="B1179" s="50"/>
      <c r="C1179" s="105"/>
      <c r="D1179" s="95"/>
      <c r="E1179" s="49"/>
      <c r="F1179" s="50"/>
      <c r="G1179" s="112"/>
      <c r="H1179" s="113"/>
      <c r="I1179" s="114"/>
      <c r="J1179" s="51"/>
      <c r="K1179" s="114"/>
      <c r="L1179" s="115"/>
    </row>
    <row r="1180" spans="2:15">
      <c r="B1180" s="50"/>
      <c r="C1180" s="105"/>
      <c r="D1180" s="95"/>
      <c r="E1180" s="49" t="s">
        <v>80</v>
      </c>
      <c r="F1180" s="50"/>
      <c r="G1180" s="32"/>
      <c r="H1180" s="33"/>
      <c r="I1180" s="34">
        <f>SUM(I1161:I1179)</f>
        <v>4255686.4000000004</v>
      </c>
      <c r="J1180" s="51"/>
      <c r="K1180" s="34"/>
      <c r="L1180" s="52">
        <f>SUM(L1161:L1179)</f>
        <v>4255686.4000000004</v>
      </c>
    </row>
    <row r="1181" spans="2:15">
      <c r="B1181" s="50"/>
      <c r="C1181" s="105"/>
      <c r="D1181" s="95"/>
      <c r="E1181" s="49"/>
      <c r="F1181" s="50"/>
      <c r="G1181" s="112"/>
      <c r="H1181" s="113"/>
      <c r="I1181" s="114"/>
      <c r="J1181" s="51"/>
      <c r="K1181" s="114"/>
      <c r="L1181" s="115"/>
    </row>
    <row r="1182" spans="2:15">
      <c r="B1182" s="50"/>
      <c r="C1182" s="105"/>
      <c r="D1182" s="47" t="s">
        <v>868</v>
      </c>
      <c r="E1182" s="49"/>
      <c r="F1182" s="50"/>
      <c r="G1182" s="32"/>
      <c r="H1182" s="33"/>
      <c r="I1182" s="34"/>
      <c r="J1182" s="51"/>
      <c r="K1182" s="34"/>
      <c r="L1182" s="52"/>
    </row>
    <row r="1183" spans="2:15">
      <c r="B1183" s="98"/>
      <c r="C1183" s="121" t="s">
        <v>873</v>
      </c>
      <c r="D1183" s="47"/>
      <c r="E1183" s="49"/>
      <c r="F1183" s="98"/>
      <c r="G1183" s="75"/>
      <c r="H1183" s="34"/>
      <c r="I1183" s="34"/>
      <c r="J1183" s="99"/>
      <c r="K1183" s="34"/>
      <c r="L1183" s="52"/>
    </row>
    <row r="1184" spans="2:15">
      <c r="B1184" s="50"/>
      <c r="C1184" s="103" t="s">
        <v>12</v>
      </c>
      <c r="D1184" s="95" t="s">
        <v>675</v>
      </c>
      <c r="E1184" s="96"/>
      <c r="F1184" s="50" t="s">
        <v>601</v>
      </c>
      <c r="G1184" s="32">
        <v>3</v>
      </c>
      <c r="H1184" s="33">
        <v>77000</v>
      </c>
      <c r="I1184" s="33">
        <f>G1184*H1184</f>
        <v>231000</v>
      </c>
      <c r="J1184" s="51"/>
      <c r="K1184" s="33"/>
      <c r="L1184" s="72">
        <f>K1184+I1184</f>
        <v>231000</v>
      </c>
    </row>
    <row r="1185" spans="2:12">
      <c r="B1185" s="50"/>
      <c r="C1185" s="103" t="s">
        <v>12</v>
      </c>
      <c r="D1185" s="95" t="s">
        <v>682</v>
      </c>
      <c r="E1185" s="96"/>
      <c r="F1185" s="50" t="s">
        <v>601</v>
      </c>
      <c r="G1185" s="32">
        <v>15</v>
      </c>
      <c r="H1185" s="33">
        <v>52000</v>
      </c>
      <c r="I1185" s="33">
        <f t="shared" ref="I1185:I1195" si="152">G1185*H1185</f>
        <v>780000</v>
      </c>
      <c r="J1185" s="51"/>
      <c r="K1185" s="33"/>
      <c r="L1185" s="72">
        <f t="shared" ref="L1185:L1195" si="153">K1185+I1185</f>
        <v>780000</v>
      </c>
    </row>
    <row r="1186" spans="2:12">
      <c r="B1186" s="50"/>
      <c r="C1186" s="103" t="s">
        <v>12</v>
      </c>
      <c r="D1186" s="95" t="s">
        <v>683</v>
      </c>
      <c r="E1186" s="96"/>
      <c r="F1186" s="50" t="s">
        <v>601</v>
      </c>
      <c r="G1186" s="32">
        <v>15</v>
      </c>
      <c r="H1186" s="33">
        <v>7000</v>
      </c>
      <c r="I1186" s="33">
        <f t="shared" si="152"/>
        <v>105000</v>
      </c>
      <c r="J1186" s="51"/>
      <c r="K1186" s="33"/>
      <c r="L1186" s="72">
        <f t="shared" si="153"/>
        <v>105000</v>
      </c>
    </row>
    <row r="1187" spans="2:12">
      <c r="B1187" s="50"/>
      <c r="C1187" s="103" t="s">
        <v>12</v>
      </c>
      <c r="D1187" s="95" t="s">
        <v>676</v>
      </c>
      <c r="E1187" s="96"/>
      <c r="F1187" s="50" t="s">
        <v>601</v>
      </c>
      <c r="G1187" s="32">
        <v>6</v>
      </c>
      <c r="H1187" s="33">
        <v>1000</v>
      </c>
      <c r="I1187" s="33">
        <f t="shared" si="152"/>
        <v>6000</v>
      </c>
      <c r="J1187" s="51"/>
      <c r="K1187" s="33"/>
      <c r="L1187" s="72">
        <f t="shared" si="153"/>
        <v>6000</v>
      </c>
    </row>
    <row r="1188" spans="2:12">
      <c r="B1188" s="50"/>
      <c r="C1188" s="103" t="s">
        <v>12</v>
      </c>
      <c r="D1188" s="95" t="s">
        <v>677</v>
      </c>
      <c r="E1188" s="96"/>
      <c r="F1188" s="50" t="s">
        <v>601</v>
      </c>
      <c r="G1188" s="32">
        <v>6</v>
      </c>
      <c r="H1188" s="33">
        <v>3000</v>
      </c>
      <c r="I1188" s="33">
        <f t="shared" si="152"/>
        <v>18000</v>
      </c>
      <c r="J1188" s="51"/>
      <c r="K1188" s="33"/>
      <c r="L1188" s="72">
        <f t="shared" si="153"/>
        <v>18000</v>
      </c>
    </row>
    <row r="1189" spans="2:12">
      <c r="B1189" s="50"/>
      <c r="C1189" s="103" t="s">
        <v>12</v>
      </c>
      <c r="D1189" s="95" t="s">
        <v>678</v>
      </c>
      <c r="E1189" s="96"/>
      <c r="F1189" s="50" t="s">
        <v>601</v>
      </c>
      <c r="G1189" s="32">
        <v>139</v>
      </c>
      <c r="H1189" s="33">
        <v>150</v>
      </c>
      <c r="I1189" s="33">
        <f t="shared" si="152"/>
        <v>20850</v>
      </c>
      <c r="J1189" s="51"/>
      <c r="K1189" s="33"/>
      <c r="L1189" s="72">
        <f t="shared" si="153"/>
        <v>20850</v>
      </c>
    </row>
    <row r="1190" spans="2:12">
      <c r="B1190" s="50"/>
      <c r="C1190" s="103" t="s">
        <v>12</v>
      </c>
      <c r="D1190" s="95" t="s">
        <v>679</v>
      </c>
      <c r="E1190" s="96"/>
      <c r="F1190" s="50" t="s">
        <v>601</v>
      </c>
      <c r="G1190" s="32">
        <v>1</v>
      </c>
      <c r="H1190" s="33">
        <v>9400</v>
      </c>
      <c r="I1190" s="33">
        <f t="shared" si="152"/>
        <v>9400</v>
      </c>
      <c r="J1190" s="51"/>
      <c r="K1190" s="33"/>
      <c r="L1190" s="72">
        <f t="shared" si="153"/>
        <v>9400</v>
      </c>
    </row>
    <row r="1191" spans="2:12">
      <c r="B1191" s="50"/>
      <c r="C1191" s="103" t="s">
        <v>12</v>
      </c>
      <c r="D1191" s="95" t="s">
        <v>680</v>
      </c>
      <c r="E1191" s="96"/>
      <c r="F1191" s="50" t="s">
        <v>601</v>
      </c>
      <c r="G1191" s="32">
        <v>1</v>
      </c>
      <c r="H1191" s="33">
        <v>1000</v>
      </c>
      <c r="I1191" s="33">
        <f t="shared" si="152"/>
        <v>1000</v>
      </c>
      <c r="J1191" s="51"/>
      <c r="K1191" s="33"/>
      <c r="L1191" s="72">
        <f t="shared" si="153"/>
        <v>1000</v>
      </c>
    </row>
    <row r="1192" spans="2:12">
      <c r="B1192" s="50"/>
      <c r="C1192" s="103" t="s">
        <v>12</v>
      </c>
      <c r="D1192" s="95" t="s">
        <v>684</v>
      </c>
      <c r="E1192" s="96"/>
      <c r="F1192" s="50" t="s">
        <v>601</v>
      </c>
      <c r="G1192" s="32">
        <v>1</v>
      </c>
      <c r="H1192" s="33">
        <v>4000</v>
      </c>
      <c r="I1192" s="33">
        <f t="shared" si="152"/>
        <v>4000</v>
      </c>
      <c r="J1192" s="51"/>
      <c r="K1192" s="33"/>
      <c r="L1192" s="72">
        <f t="shared" si="153"/>
        <v>4000</v>
      </c>
    </row>
    <row r="1193" spans="2:12">
      <c r="B1193" s="50"/>
      <c r="C1193" s="103" t="s">
        <v>12</v>
      </c>
      <c r="D1193" s="95" t="s">
        <v>685</v>
      </c>
      <c r="E1193" s="96"/>
      <c r="F1193" s="50" t="s">
        <v>601</v>
      </c>
      <c r="G1193" s="32">
        <v>1</v>
      </c>
      <c r="H1193" s="33">
        <v>97500</v>
      </c>
      <c r="I1193" s="33">
        <f t="shared" si="152"/>
        <v>97500</v>
      </c>
      <c r="J1193" s="51"/>
      <c r="K1193" s="33"/>
      <c r="L1193" s="72">
        <f t="shared" si="153"/>
        <v>97500</v>
      </c>
    </row>
    <row r="1194" spans="2:12">
      <c r="B1194" s="50"/>
      <c r="C1194" s="103" t="s">
        <v>12</v>
      </c>
      <c r="D1194" s="95" t="s">
        <v>686</v>
      </c>
      <c r="E1194" s="96"/>
      <c r="F1194" s="50" t="s">
        <v>601</v>
      </c>
      <c r="G1194" s="32">
        <v>1</v>
      </c>
      <c r="H1194" s="33">
        <v>28000</v>
      </c>
      <c r="I1194" s="33">
        <f t="shared" si="152"/>
        <v>28000</v>
      </c>
      <c r="J1194" s="51"/>
      <c r="K1194" s="33"/>
      <c r="L1194" s="72">
        <f t="shared" si="153"/>
        <v>28000</v>
      </c>
    </row>
    <row r="1195" spans="2:12">
      <c r="B1195" s="50"/>
      <c r="C1195" s="103" t="s">
        <v>12</v>
      </c>
      <c r="D1195" s="95" t="s">
        <v>623</v>
      </c>
      <c r="E1195" s="96"/>
      <c r="F1195" s="50" t="s">
        <v>624</v>
      </c>
      <c r="G1195" s="32">
        <v>1</v>
      </c>
      <c r="H1195" s="33">
        <v>42000</v>
      </c>
      <c r="I1195" s="33">
        <f t="shared" si="152"/>
        <v>42000</v>
      </c>
      <c r="J1195" s="51"/>
      <c r="K1195" s="33"/>
      <c r="L1195" s="72">
        <f t="shared" si="153"/>
        <v>42000</v>
      </c>
    </row>
    <row r="1196" spans="2:12">
      <c r="B1196" s="50"/>
      <c r="C1196" s="103"/>
      <c r="D1196" s="95"/>
      <c r="E1196" s="49" t="s">
        <v>72</v>
      </c>
      <c r="F1196" s="50"/>
      <c r="G1196" s="32"/>
      <c r="H1196" s="33"/>
      <c r="I1196" s="34">
        <f>SUM(I1184:I1195)</f>
        <v>1342750</v>
      </c>
      <c r="J1196" s="51"/>
      <c r="K1196" s="34"/>
      <c r="L1196" s="52">
        <f>SUM(L1184:L1195)</f>
        <v>1342750</v>
      </c>
    </row>
    <row r="1197" spans="2:12">
      <c r="B1197" s="98"/>
      <c r="C1197" s="121" t="s">
        <v>874</v>
      </c>
      <c r="D1197" s="47"/>
      <c r="E1197" s="49"/>
      <c r="F1197" s="98"/>
      <c r="G1197" s="75"/>
      <c r="H1197" s="34"/>
      <c r="I1197" s="34"/>
      <c r="J1197" s="99"/>
      <c r="K1197" s="34"/>
      <c r="L1197" s="52"/>
    </row>
    <row r="1198" spans="2:12">
      <c r="B1198" s="50"/>
      <c r="C1198" s="103" t="s">
        <v>12</v>
      </c>
      <c r="D1198" s="95" t="s">
        <v>690</v>
      </c>
      <c r="E1198" s="96"/>
      <c r="F1198" s="50" t="s">
        <v>601</v>
      </c>
      <c r="G1198" s="32">
        <v>21</v>
      </c>
      <c r="H1198" s="33">
        <v>600</v>
      </c>
      <c r="I1198" s="33">
        <f>H1198*G1198</f>
        <v>12600</v>
      </c>
      <c r="J1198" s="51"/>
      <c r="K1198" s="33"/>
      <c r="L1198" s="72">
        <f>K1198+I1198</f>
        <v>12600</v>
      </c>
    </row>
    <row r="1199" spans="2:12">
      <c r="B1199" s="50"/>
      <c r="C1199" s="103" t="s">
        <v>12</v>
      </c>
      <c r="D1199" s="95" t="s">
        <v>691</v>
      </c>
      <c r="E1199" s="96"/>
      <c r="F1199" s="50" t="s">
        <v>601</v>
      </c>
      <c r="G1199" s="32">
        <v>6</v>
      </c>
      <c r="H1199" s="33">
        <v>1500</v>
      </c>
      <c r="I1199" s="33">
        <f>H1199*G1199</f>
        <v>9000</v>
      </c>
      <c r="J1199" s="51"/>
      <c r="K1199" s="33"/>
      <c r="L1199" s="72">
        <f>K1199+I1199</f>
        <v>9000</v>
      </c>
    </row>
    <row r="1200" spans="2:12">
      <c r="B1200" s="50"/>
      <c r="C1200" s="403"/>
      <c r="D1200" s="137"/>
      <c r="E1200" s="49" t="s">
        <v>109</v>
      </c>
      <c r="F1200" s="50"/>
      <c r="G1200" s="32"/>
      <c r="H1200" s="33"/>
      <c r="I1200" s="34">
        <f>SUM(I1198:I1199)</f>
        <v>21600</v>
      </c>
      <c r="J1200" s="51"/>
      <c r="K1200" s="34"/>
      <c r="L1200" s="52">
        <f>SUM(L1198:L1199)</f>
        <v>21600</v>
      </c>
    </row>
    <row r="1201" spans="2:12">
      <c r="B1201" s="50"/>
      <c r="C1201" s="105"/>
      <c r="D1201" s="95"/>
      <c r="E1201" s="49"/>
      <c r="F1201" s="50"/>
      <c r="G1201" s="32"/>
      <c r="H1201" s="33"/>
      <c r="I1201" s="34"/>
      <c r="J1201" s="51"/>
      <c r="K1201" s="34"/>
      <c r="L1201" s="52"/>
    </row>
    <row r="1202" spans="2:12">
      <c r="B1202" s="50"/>
      <c r="C1202" s="105"/>
      <c r="D1202" s="47" t="s">
        <v>869</v>
      </c>
      <c r="E1202" s="49"/>
      <c r="F1202" s="50"/>
      <c r="G1202" s="32"/>
      <c r="H1202" s="33"/>
      <c r="I1202" s="34"/>
      <c r="J1202" s="51"/>
      <c r="K1202" s="34"/>
      <c r="L1202" s="52"/>
    </row>
    <row r="1203" spans="2:12">
      <c r="B1203" s="50"/>
      <c r="C1203" s="105"/>
      <c r="D1203" s="47" t="s">
        <v>140</v>
      </c>
      <c r="E1203" s="49"/>
      <c r="F1203" s="50"/>
      <c r="G1203" s="32"/>
      <c r="H1203" s="33"/>
      <c r="I1203" s="34"/>
      <c r="J1203" s="51"/>
      <c r="K1203" s="34"/>
      <c r="L1203" s="52"/>
    </row>
    <row r="1204" spans="2:12">
      <c r="B1204" s="98">
        <v>1</v>
      </c>
      <c r="C1204" s="121" t="s">
        <v>701</v>
      </c>
      <c r="D1204" s="47"/>
      <c r="E1204" s="49"/>
      <c r="F1204" s="98"/>
      <c r="G1204" s="75"/>
      <c r="H1204" s="34"/>
      <c r="I1204" s="34"/>
      <c r="J1204" s="99"/>
      <c r="K1204" s="34"/>
      <c r="L1204" s="52"/>
    </row>
    <row r="1205" spans="2:12">
      <c r="B1205" s="50"/>
      <c r="C1205" s="403"/>
      <c r="D1205" s="47" t="s">
        <v>703</v>
      </c>
      <c r="E1205" s="48"/>
      <c r="F1205" s="50"/>
      <c r="G1205" s="32"/>
      <c r="H1205" s="33"/>
      <c r="I1205" s="34"/>
      <c r="J1205" s="51"/>
      <c r="K1205" s="34"/>
      <c r="L1205" s="52"/>
    </row>
    <row r="1206" spans="2:12">
      <c r="B1206" s="50"/>
      <c r="C1206" s="103" t="s">
        <v>12</v>
      </c>
      <c r="D1206" s="95" t="s">
        <v>705</v>
      </c>
      <c r="E1206" s="96"/>
      <c r="F1206" s="50" t="s">
        <v>601</v>
      </c>
      <c r="G1206" s="32">
        <v>1</v>
      </c>
      <c r="H1206" s="33">
        <v>90000</v>
      </c>
      <c r="I1206" s="33">
        <f t="shared" ref="I1206:I1251" si="154">H1206*G1206</f>
        <v>90000</v>
      </c>
      <c r="J1206" s="51"/>
      <c r="K1206" s="33"/>
      <c r="L1206" s="72">
        <f t="shared" ref="L1206:L1251" si="155">K1206+I1206</f>
        <v>90000</v>
      </c>
    </row>
    <row r="1207" spans="2:12">
      <c r="B1207" s="50"/>
      <c r="C1207" s="103" t="s">
        <v>12</v>
      </c>
      <c r="D1207" s="95" t="s">
        <v>704</v>
      </c>
      <c r="E1207" s="96"/>
      <c r="F1207" s="50" t="s">
        <v>601</v>
      </c>
      <c r="G1207" s="32">
        <v>2</v>
      </c>
      <c r="H1207" s="33">
        <v>79000</v>
      </c>
      <c r="I1207" s="33">
        <f t="shared" si="154"/>
        <v>158000</v>
      </c>
      <c r="J1207" s="51"/>
      <c r="K1207" s="33"/>
      <c r="L1207" s="72">
        <f t="shared" si="155"/>
        <v>158000</v>
      </c>
    </row>
    <row r="1208" spans="2:12">
      <c r="B1208" s="50">
        <v>1</v>
      </c>
      <c r="C1208" s="103" t="s">
        <v>12</v>
      </c>
      <c r="D1208" s="95" t="s">
        <v>708</v>
      </c>
      <c r="E1208" s="96"/>
      <c r="F1208" s="50" t="s">
        <v>601</v>
      </c>
      <c r="G1208" s="32">
        <v>1</v>
      </c>
      <c r="H1208" s="33">
        <v>22000</v>
      </c>
      <c r="I1208" s="33">
        <f t="shared" si="154"/>
        <v>22000</v>
      </c>
      <c r="J1208" s="51"/>
      <c r="K1208" s="33"/>
      <c r="L1208" s="72">
        <f t="shared" si="155"/>
        <v>22000</v>
      </c>
    </row>
    <row r="1209" spans="2:12">
      <c r="B1209" s="50">
        <v>2</v>
      </c>
      <c r="C1209" s="103" t="s">
        <v>12</v>
      </c>
      <c r="D1209" s="95" t="s">
        <v>707</v>
      </c>
      <c r="E1209" s="96"/>
      <c r="F1209" s="50" t="s">
        <v>601</v>
      </c>
      <c r="G1209" s="32">
        <v>1</v>
      </c>
      <c r="H1209" s="33">
        <v>14000</v>
      </c>
      <c r="I1209" s="33">
        <f t="shared" si="154"/>
        <v>14000</v>
      </c>
      <c r="J1209" s="51"/>
      <c r="K1209" s="33"/>
      <c r="L1209" s="72">
        <f t="shared" si="155"/>
        <v>14000</v>
      </c>
    </row>
    <row r="1210" spans="2:12">
      <c r="B1210" s="50">
        <v>3</v>
      </c>
      <c r="C1210" s="103" t="s">
        <v>12</v>
      </c>
      <c r="D1210" s="95" t="s">
        <v>706</v>
      </c>
      <c r="E1210" s="96"/>
      <c r="F1210" s="50" t="s">
        <v>601</v>
      </c>
      <c r="G1210" s="32">
        <v>1</v>
      </c>
      <c r="H1210" s="33">
        <v>16000</v>
      </c>
      <c r="I1210" s="33">
        <f t="shared" si="154"/>
        <v>16000</v>
      </c>
      <c r="J1210" s="51"/>
      <c r="K1210" s="33"/>
      <c r="L1210" s="72">
        <f t="shared" si="155"/>
        <v>16000</v>
      </c>
    </row>
    <row r="1211" spans="2:12">
      <c r="B1211" s="50">
        <v>4</v>
      </c>
      <c r="C1211" s="103" t="s">
        <v>12</v>
      </c>
      <c r="D1211" s="95" t="s">
        <v>709</v>
      </c>
      <c r="E1211" s="96"/>
      <c r="F1211" s="50" t="s">
        <v>601</v>
      </c>
      <c r="G1211" s="32">
        <v>1</v>
      </c>
      <c r="H1211" s="33">
        <v>16000</v>
      </c>
      <c r="I1211" s="33">
        <f t="shared" si="154"/>
        <v>16000</v>
      </c>
      <c r="J1211" s="51"/>
      <c r="K1211" s="33"/>
      <c r="L1211" s="72">
        <f t="shared" si="155"/>
        <v>16000</v>
      </c>
    </row>
    <row r="1212" spans="2:12">
      <c r="B1212" s="50">
        <v>5</v>
      </c>
      <c r="C1212" s="103" t="s">
        <v>12</v>
      </c>
      <c r="D1212" s="95" t="s">
        <v>710</v>
      </c>
      <c r="E1212" s="96"/>
      <c r="F1212" s="50" t="s">
        <v>601</v>
      </c>
      <c r="G1212" s="32">
        <v>1</v>
      </c>
      <c r="H1212" s="33">
        <v>16000</v>
      </c>
      <c r="I1212" s="33">
        <f t="shared" si="154"/>
        <v>16000</v>
      </c>
      <c r="J1212" s="51"/>
      <c r="K1212" s="33"/>
      <c r="L1212" s="72">
        <f t="shared" si="155"/>
        <v>16000</v>
      </c>
    </row>
    <row r="1213" spans="2:12">
      <c r="B1213" s="50">
        <v>6</v>
      </c>
      <c r="C1213" s="103" t="s">
        <v>12</v>
      </c>
      <c r="D1213" s="95" t="s">
        <v>711</v>
      </c>
      <c r="E1213" s="96"/>
      <c r="F1213" s="50" t="s">
        <v>601</v>
      </c>
      <c r="G1213" s="32">
        <v>1</v>
      </c>
      <c r="H1213" s="33">
        <v>16000</v>
      </c>
      <c r="I1213" s="33">
        <f t="shared" si="154"/>
        <v>16000</v>
      </c>
      <c r="J1213" s="51"/>
      <c r="K1213" s="33"/>
      <c r="L1213" s="72">
        <f t="shared" si="155"/>
        <v>16000</v>
      </c>
    </row>
    <row r="1214" spans="2:12">
      <c r="B1214" s="50">
        <v>7</v>
      </c>
      <c r="C1214" s="103" t="s">
        <v>12</v>
      </c>
      <c r="D1214" s="95" t="s">
        <v>712</v>
      </c>
      <c r="E1214" s="96"/>
      <c r="F1214" s="50" t="s">
        <v>601</v>
      </c>
      <c r="G1214" s="32">
        <v>1</v>
      </c>
      <c r="H1214" s="33">
        <v>16000</v>
      </c>
      <c r="I1214" s="33">
        <f t="shared" si="154"/>
        <v>16000</v>
      </c>
      <c r="J1214" s="51"/>
      <c r="K1214" s="33"/>
      <c r="L1214" s="72">
        <f t="shared" si="155"/>
        <v>16000</v>
      </c>
    </row>
    <row r="1215" spans="2:12">
      <c r="B1215" s="50">
        <v>8</v>
      </c>
      <c r="C1215" s="103" t="s">
        <v>12</v>
      </c>
      <c r="D1215" s="95" t="s">
        <v>713</v>
      </c>
      <c r="E1215" s="96"/>
      <c r="F1215" s="50" t="s">
        <v>601</v>
      </c>
      <c r="G1215" s="32">
        <v>1</v>
      </c>
      <c r="H1215" s="33">
        <v>22000</v>
      </c>
      <c r="I1215" s="33">
        <f t="shared" si="154"/>
        <v>22000</v>
      </c>
      <c r="J1215" s="51"/>
      <c r="K1215" s="33"/>
      <c r="L1215" s="72">
        <f t="shared" si="155"/>
        <v>22000</v>
      </c>
    </row>
    <row r="1216" spans="2:12">
      <c r="B1216" s="50">
        <v>9</v>
      </c>
      <c r="C1216" s="103" t="s">
        <v>12</v>
      </c>
      <c r="D1216" s="95" t="s">
        <v>714</v>
      </c>
      <c r="E1216" s="96"/>
      <c r="F1216" s="50" t="s">
        <v>601</v>
      </c>
      <c r="G1216" s="32">
        <v>1</v>
      </c>
      <c r="H1216" s="33">
        <v>28000</v>
      </c>
      <c r="I1216" s="33">
        <f t="shared" si="154"/>
        <v>28000</v>
      </c>
      <c r="J1216" s="51"/>
      <c r="K1216" s="33"/>
      <c r="L1216" s="72">
        <f t="shared" si="155"/>
        <v>28000</v>
      </c>
    </row>
    <row r="1217" spans="2:12">
      <c r="B1217" s="50">
        <v>10</v>
      </c>
      <c r="C1217" s="103" t="s">
        <v>12</v>
      </c>
      <c r="D1217" s="95" t="s">
        <v>715</v>
      </c>
      <c r="E1217" s="96"/>
      <c r="F1217" s="50" t="s">
        <v>601</v>
      </c>
      <c r="G1217" s="32">
        <v>1</v>
      </c>
      <c r="H1217" s="33">
        <v>22000</v>
      </c>
      <c r="I1217" s="33">
        <f t="shared" si="154"/>
        <v>22000</v>
      </c>
      <c r="J1217" s="51"/>
      <c r="K1217" s="33"/>
      <c r="L1217" s="72">
        <f t="shared" si="155"/>
        <v>22000</v>
      </c>
    </row>
    <row r="1218" spans="2:12">
      <c r="B1218" s="50">
        <v>11</v>
      </c>
      <c r="C1218" s="103" t="s">
        <v>12</v>
      </c>
      <c r="D1218" s="95" t="s">
        <v>716</v>
      </c>
      <c r="E1218" s="96"/>
      <c r="F1218" s="50" t="s">
        <v>601</v>
      </c>
      <c r="G1218" s="32">
        <v>1</v>
      </c>
      <c r="H1218" s="33">
        <v>22000</v>
      </c>
      <c r="I1218" s="33">
        <f t="shared" si="154"/>
        <v>22000</v>
      </c>
      <c r="J1218" s="51"/>
      <c r="K1218" s="33"/>
      <c r="L1218" s="72">
        <f t="shared" si="155"/>
        <v>22000</v>
      </c>
    </row>
    <row r="1219" spans="2:12">
      <c r="B1219" s="50">
        <v>12</v>
      </c>
      <c r="C1219" s="103" t="s">
        <v>12</v>
      </c>
      <c r="D1219" s="95" t="s">
        <v>717</v>
      </c>
      <c r="E1219" s="96"/>
      <c r="F1219" s="50" t="s">
        <v>601</v>
      </c>
      <c r="G1219" s="32">
        <v>1</v>
      </c>
      <c r="H1219" s="33">
        <v>22000</v>
      </c>
      <c r="I1219" s="33">
        <f t="shared" si="154"/>
        <v>22000</v>
      </c>
      <c r="J1219" s="51"/>
      <c r="K1219" s="33"/>
      <c r="L1219" s="72">
        <f t="shared" si="155"/>
        <v>22000</v>
      </c>
    </row>
    <row r="1220" spans="2:12">
      <c r="B1220" s="50">
        <v>13</v>
      </c>
      <c r="C1220" s="103" t="s">
        <v>12</v>
      </c>
      <c r="D1220" s="95" t="s">
        <v>718</v>
      </c>
      <c r="E1220" s="96"/>
      <c r="F1220" s="50" t="s">
        <v>601</v>
      </c>
      <c r="G1220" s="32">
        <v>1</v>
      </c>
      <c r="H1220" s="33">
        <v>22000</v>
      </c>
      <c r="I1220" s="33">
        <f t="shared" si="154"/>
        <v>22000</v>
      </c>
      <c r="J1220" s="51"/>
      <c r="K1220" s="33"/>
      <c r="L1220" s="72">
        <f t="shared" si="155"/>
        <v>22000</v>
      </c>
    </row>
    <row r="1221" spans="2:12">
      <c r="B1221" s="50">
        <v>14</v>
      </c>
      <c r="C1221" s="103" t="s">
        <v>12</v>
      </c>
      <c r="D1221" s="95" t="s">
        <v>719</v>
      </c>
      <c r="E1221" s="96"/>
      <c r="F1221" s="50" t="s">
        <v>601</v>
      </c>
      <c r="G1221" s="32">
        <v>1</v>
      </c>
      <c r="H1221" s="33">
        <v>22000</v>
      </c>
      <c r="I1221" s="33">
        <f t="shared" si="154"/>
        <v>22000</v>
      </c>
      <c r="J1221" s="51"/>
      <c r="K1221" s="33"/>
      <c r="L1221" s="72">
        <f t="shared" si="155"/>
        <v>22000</v>
      </c>
    </row>
    <row r="1222" spans="2:12">
      <c r="B1222" s="50">
        <v>15</v>
      </c>
      <c r="C1222" s="103" t="s">
        <v>12</v>
      </c>
      <c r="D1222" s="95" t="s">
        <v>720</v>
      </c>
      <c r="E1222" s="96"/>
      <c r="F1222" s="50" t="s">
        <v>601</v>
      </c>
      <c r="G1222" s="32">
        <v>1</v>
      </c>
      <c r="H1222" s="33">
        <v>22000</v>
      </c>
      <c r="I1222" s="33">
        <f t="shared" si="154"/>
        <v>22000</v>
      </c>
      <c r="J1222" s="51"/>
      <c r="K1222" s="33"/>
      <c r="L1222" s="72">
        <f t="shared" si="155"/>
        <v>22000</v>
      </c>
    </row>
    <row r="1223" spans="2:12">
      <c r="B1223" s="50">
        <v>16</v>
      </c>
      <c r="C1223" s="103" t="s">
        <v>12</v>
      </c>
      <c r="D1223" s="95" t="s">
        <v>721</v>
      </c>
      <c r="E1223" s="96"/>
      <c r="F1223" s="50" t="s">
        <v>601</v>
      </c>
      <c r="G1223" s="32">
        <v>1</v>
      </c>
      <c r="H1223" s="33">
        <v>22000</v>
      </c>
      <c r="I1223" s="33">
        <f t="shared" si="154"/>
        <v>22000</v>
      </c>
      <c r="J1223" s="51"/>
      <c r="K1223" s="33"/>
      <c r="L1223" s="72">
        <f t="shared" si="155"/>
        <v>22000</v>
      </c>
    </row>
    <row r="1224" spans="2:12">
      <c r="B1224" s="50">
        <v>17</v>
      </c>
      <c r="C1224" s="103" t="s">
        <v>12</v>
      </c>
      <c r="D1224" s="95" t="s">
        <v>722</v>
      </c>
      <c r="E1224" s="96"/>
      <c r="F1224" s="50" t="s">
        <v>601</v>
      </c>
      <c r="G1224" s="32">
        <v>1</v>
      </c>
      <c r="H1224" s="33">
        <v>22000</v>
      </c>
      <c r="I1224" s="33">
        <f t="shared" si="154"/>
        <v>22000</v>
      </c>
      <c r="J1224" s="51"/>
      <c r="K1224" s="33"/>
      <c r="L1224" s="72">
        <f t="shared" si="155"/>
        <v>22000</v>
      </c>
    </row>
    <row r="1225" spans="2:12">
      <c r="B1225" s="50">
        <v>18</v>
      </c>
      <c r="C1225" s="103" t="s">
        <v>12</v>
      </c>
      <c r="D1225" s="95" t="s">
        <v>723</v>
      </c>
      <c r="E1225" s="96"/>
      <c r="F1225" s="50" t="s">
        <v>601</v>
      </c>
      <c r="G1225" s="32">
        <v>1</v>
      </c>
      <c r="H1225" s="33">
        <v>22000</v>
      </c>
      <c r="I1225" s="33">
        <f t="shared" si="154"/>
        <v>22000</v>
      </c>
      <c r="J1225" s="51"/>
      <c r="K1225" s="33"/>
      <c r="L1225" s="72">
        <f t="shared" si="155"/>
        <v>22000</v>
      </c>
    </row>
    <row r="1226" spans="2:12">
      <c r="B1226" s="50">
        <v>19</v>
      </c>
      <c r="C1226" s="103" t="s">
        <v>12</v>
      </c>
      <c r="D1226" s="95" t="s">
        <v>724</v>
      </c>
      <c r="E1226" s="96"/>
      <c r="F1226" s="50" t="s">
        <v>601</v>
      </c>
      <c r="G1226" s="32">
        <v>1</v>
      </c>
      <c r="H1226" s="33">
        <v>42000</v>
      </c>
      <c r="I1226" s="33">
        <f t="shared" si="154"/>
        <v>42000</v>
      </c>
      <c r="J1226" s="51"/>
      <c r="K1226" s="33"/>
      <c r="L1226" s="72">
        <f t="shared" si="155"/>
        <v>42000</v>
      </c>
    </row>
    <row r="1227" spans="2:12">
      <c r="B1227" s="50">
        <v>20</v>
      </c>
      <c r="C1227" s="103" t="s">
        <v>12</v>
      </c>
      <c r="D1227" s="95" t="s">
        <v>725</v>
      </c>
      <c r="E1227" s="96"/>
      <c r="F1227" s="50" t="s">
        <v>601</v>
      </c>
      <c r="G1227" s="32">
        <v>1</v>
      </c>
      <c r="H1227" s="33">
        <v>22000</v>
      </c>
      <c r="I1227" s="33">
        <f t="shared" si="154"/>
        <v>22000</v>
      </c>
      <c r="J1227" s="51"/>
      <c r="K1227" s="33"/>
      <c r="L1227" s="72">
        <f t="shared" si="155"/>
        <v>22000</v>
      </c>
    </row>
    <row r="1228" spans="2:12">
      <c r="B1228" s="50">
        <v>21</v>
      </c>
      <c r="C1228" s="103" t="s">
        <v>12</v>
      </c>
      <c r="D1228" s="95" t="s">
        <v>726</v>
      </c>
      <c r="E1228" s="96"/>
      <c r="F1228" s="50" t="s">
        <v>601</v>
      </c>
      <c r="G1228" s="32">
        <v>1</v>
      </c>
      <c r="H1228" s="33">
        <v>22000</v>
      </c>
      <c r="I1228" s="33">
        <f t="shared" si="154"/>
        <v>22000</v>
      </c>
      <c r="J1228" s="51"/>
      <c r="K1228" s="33"/>
      <c r="L1228" s="72">
        <f t="shared" si="155"/>
        <v>22000</v>
      </c>
    </row>
    <row r="1229" spans="2:12">
      <c r="B1229" s="50">
        <v>22</v>
      </c>
      <c r="C1229" s="103" t="s">
        <v>12</v>
      </c>
      <c r="D1229" s="95" t="s">
        <v>727</v>
      </c>
      <c r="E1229" s="96"/>
      <c r="F1229" s="50" t="s">
        <v>601</v>
      </c>
      <c r="G1229" s="32">
        <v>1</v>
      </c>
      <c r="H1229" s="33">
        <v>22000</v>
      </c>
      <c r="I1229" s="33">
        <f t="shared" si="154"/>
        <v>22000</v>
      </c>
      <c r="J1229" s="51"/>
      <c r="K1229" s="33"/>
      <c r="L1229" s="72">
        <f t="shared" si="155"/>
        <v>22000</v>
      </c>
    </row>
    <row r="1230" spans="2:12">
      <c r="B1230" s="50">
        <v>23</v>
      </c>
      <c r="C1230" s="103" t="s">
        <v>12</v>
      </c>
      <c r="D1230" s="95" t="s">
        <v>728</v>
      </c>
      <c r="E1230" s="96"/>
      <c r="F1230" s="50" t="s">
        <v>601</v>
      </c>
      <c r="G1230" s="32">
        <v>1</v>
      </c>
      <c r="H1230" s="33">
        <v>22000</v>
      </c>
      <c r="I1230" s="33">
        <f t="shared" si="154"/>
        <v>22000</v>
      </c>
      <c r="J1230" s="51"/>
      <c r="K1230" s="33"/>
      <c r="L1230" s="72">
        <f t="shared" si="155"/>
        <v>22000</v>
      </c>
    </row>
    <row r="1231" spans="2:12">
      <c r="B1231" s="50">
        <v>24</v>
      </c>
      <c r="C1231" s="103" t="s">
        <v>12</v>
      </c>
      <c r="D1231" s="95" t="s">
        <v>729</v>
      </c>
      <c r="E1231" s="96"/>
      <c r="F1231" s="50" t="s">
        <v>601</v>
      </c>
      <c r="G1231" s="32">
        <v>1</v>
      </c>
      <c r="H1231" s="33">
        <v>22000</v>
      </c>
      <c r="I1231" s="33">
        <f t="shared" si="154"/>
        <v>22000</v>
      </c>
      <c r="J1231" s="51"/>
      <c r="K1231" s="33"/>
      <c r="L1231" s="72">
        <f t="shared" si="155"/>
        <v>22000</v>
      </c>
    </row>
    <row r="1232" spans="2:12">
      <c r="B1232" s="50">
        <v>25</v>
      </c>
      <c r="C1232" s="103" t="s">
        <v>12</v>
      </c>
      <c r="D1232" s="95" t="s">
        <v>730</v>
      </c>
      <c r="E1232" s="96"/>
      <c r="F1232" s="50" t="s">
        <v>601</v>
      </c>
      <c r="G1232" s="32">
        <v>1</v>
      </c>
      <c r="H1232" s="33">
        <v>14000</v>
      </c>
      <c r="I1232" s="33">
        <f t="shared" si="154"/>
        <v>14000</v>
      </c>
      <c r="J1232" s="51"/>
      <c r="K1232" s="33"/>
      <c r="L1232" s="72">
        <f t="shared" si="155"/>
        <v>14000</v>
      </c>
    </row>
    <row r="1233" spans="2:12">
      <c r="B1233" s="50">
        <v>26</v>
      </c>
      <c r="C1233" s="103" t="s">
        <v>12</v>
      </c>
      <c r="D1233" s="95" t="s">
        <v>995</v>
      </c>
      <c r="E1233" s="96"/>
      <c r="F1233" s="50" t="s">
        <v>601</v>
      </c>
      <c r="G1233" s="32">
        <v>1</v>
      </c>
      <c r="H1233" s="33">
        <v>16000</v>
      </c>
      <c r="I1233" s="33">
        <f t="shared" ref="I1233" si="156">H1233*G1233</f>
        <v>16000</v>
      </c>
      <c r="J1233" s="51"/>
      <c r="K1233" s="33"/>
      <c r="L1233" s="72">
        <f t="shared" ref="L1233" si="157">K1233+I1233</f>
        <v>16000</v>
      </c>
    </row>
    <row r="1234" spans="2:12">
      <c r="B1234" s="50">
        <v>27</v>
      </c>
      <c r="C1234" s="103" t="s">
        <v>12</v>
      </c>
      <c r="D1234" s="95" t="s">
        <v>731</v>
      </c>
      <c r="E1234" s="96"/>
      <c r="F1234" s="50" t="s">
        <v>601</v>
      </c>
      <c r="G1234" s="32">
        <v>1</v>
      </c>
      <c r="H1234" s="33">
        <v>16000</v>
      </c>
      <c r="I1234" s="33">
        <f t="shared" si="154"/>
        <v>16000</v>
      </c>
      <c r="J1234" s="51"/>
      <c r="K1234" s="33"/>
      <c r="L1234" s="72">
        <f t="shared" si="155"/>
        <v>16000</v>
      </c>
    </row>
    <row r="1235" spans="2:12">
      <c r="B1235" s="50">
        <v>28</v>
      </c>
      <c r="C1235" s="103" t="s">
        <v>12</v>
      </c>
      <c r="D1235" s="95" t="s">
        <v>732</v>
      </c>
      <c r="E1235" s="96"/>
      <c r="F1235" s="50" t="s">
        <v>601</v>
      </c>
      <c r="G1235" s="32">
        <v>1</v>
      </c>
      <c r="H1235" s="33">
        <v>16000</v>
      </c>
      <c r="I1235" s="33">
        <f t="shared" si="154"/>
        <v>16000</v>
      </c>
      <c r="J1235" s="51"/>
      <c r="K1235" s="33"/>
      <c r="L1235" s="72">
        <f t="shared" si="155"/>
        <v>16000</v>
      </c>
    </row>
    <row r="1236" spans="2:12">
      <c r="B1236" s="50">
        <v>29</v>
      </c>
      <c r="C1236" s="103" t="s">
        <v>12</v>
      </c>
      <c r="D1236" s="95" t="s">
        <v>733</v>
      </c>
      <c r="E1236" s="96"/>
      <c r="F1236" s="50" t="s">
        <v>601</v>
      </c>
      <c r="G1236" s="32">
        <v>1</v>
      </c>
      <c r="H1236" s="33">
        <v>14000</v>
      </c>
      <c r="I1236" s="33">
        <f t="shared" si="154"/>
        <v>14000</v>
      </c>
      <c r="J1236" s="51"/>
      <c r="K1236" s="33"/>
      <c r="L1236" s="72">
        <f t="shared" si="155"/>
        <v>14000</v>
      </c>
    </row>
    <row r="1237" spans="2:12">
      <c r="B1237" s="50">
        <v>30</v>
      </c>
      <c r="C1237" s="103" t="s">
        <v>12</v>
      </c>
      <c r="D1237" s="95" t="s">
        <v>734</v>
      </c>
      <c r="E1237" s="96"/>
      <c r="F1237" s="50" t="s">
        <v>601</v>
      </c>
      <c r="G1237" s="32">
        <v>1</v>
      </c>
      <c r="H1237" s="33">
        <v>32400</v>
      </c>
      <c r="I1237" s="33">
        <f t="shared" si="154"/>
        <v>32400</v>
      </c>
      <c r="J1237" s="51"/>
      <c r="K1237" s="33"/>
      <c r="L1237" s="72">
        <f t="shared" si="155"/>
        <v>32400</v>
      </c>
    </row>
    <row r="1238" spans="2:12">
      <c r="B1238" s="50"/>
      <c r="C1238" s="403"/>
      <c r="D1238" s="47" t="s">
        <v>735</v>
      </c>
      <c r="E1238" s="48"/>
      <c r="F1238" s="50"/>
      <c r="G1238" s="32"/>
      <c r="H1238" s="33"/>
      <c r="I1238" s="33"/>
      <c r="J1238" s="51"/>
      <c r="K1238" s="34"/>
      <c r="L1238" s="72"/>
    </row>
    <row r="1239" spans="2:12">
      <c r="B1239" s="50"/>
      <c r="C1239" s="103" t="s">
        <v>12</v>
      </c>
      <c r="D1239" s="95" t="s">
        <v>736</v>
      </c>
      <c r="E1239" s="96"/>
      <c r="F1239" s="50" t="s">
        <v>601</v>
      </c>
      <c r="G1239" s="32">
        <v>6</v>
      </c>
      <c r="H1239" s="33">
        <v>72000</v>
      </c>
      <c r="I1239" s="33">
        <f t="shared" si="154"/>
        <v>432000</v>
      </c>
      <c r="J1239" s="51"/>
      <c r="K1239" s="33"/>
      <c r="L1239" s="72">
        <f t="shared" si="155"/>
        <v>432000</v>
      </c>
    </row>
    <row r="1240" spans="2:12">
      <c r="B1240" s="50"/>
      <c r="C1240" s="103" t="s">
        <v>12</v>
      </c>
      <c r="D1240" s="95" t="s">
        <v>737</v>
      </c>
      <c r="E1240" s="96"/>
      <c r="F1240" s="50" t="s">
        <v>601</v>
      </c>
      <c r="G1240" s="32">
        <v>1</v>
      </c>
      <c r="H1240" s="33">
        <v>24000</v>
      </c>
      <c r="I1240" s="33">
        <f t="shared" si="154"/>
        <v>24000</v>
      </c>
      <c r="J1240" s="51"/>
      <c r="K1240" s="33"/>
      <c r="L1240" s="72">
        <f t="shared" si="155"/>
        <v>24000</v>
      </c>
    </row>
    <row r="1241" spans="2:12">
      <c r="B1241" s="50"/>
      <c r="C1241" s="103" t="s">
        <v>12</v>
      </c>
      <c r="D1241" s="95" t="s">
        <v>738</v>
      </c>
      <c r="E1241" s="96"/>
      <c r="F1241" s="50" t="s">
        <v>601</v>
      </c>
      <c r="G1241" s="32">
        <v>1</v>
      </c>
      <c r="H1241" s="33">
        <v>32000</v>
      </c>
      <c r="I1241" s="33">
        <f t="shared" si="154"/>
        <v>32000</v>
      </c>
      <c r="J1241" s="51"/>
      <c r="K1241" s="33"/>
      <c r="L1241" s="72">
        <f t="shared" si="155"/>
        <v>32000</v>
      </c>
    </row>
    <row r="1242" spans="2:12">
      <c r="B1242" s="50"/>
      <c r="C1242" s="103" t="s">
        <v>12</v>
      </c>
      <c r="D1242" s="95" t="s">
        <v>739</v>
      </c>
      <c r="E1242" s="96"/>
      <c r="F1242" s="50" t="s">
        <v>601</v>
      </c>
      <c r="G1242" s="32">
        <v>1</v>
      </c>
      <c r="H1242" s="33">
        <v>42000</v>
      </c>
      <c r="I1242" s="33">
        <f t="shared" si="154"/>
        <v>42000</v>
      </c>
      <c r="J1242" s="51"/>
      <c r="K1242" s="33"/>
      <c r="L1242" s="72">
        <f t="shared" si="155"/>
        <v>42000</v>
      </c>
    </row>
    <row r="1243" spans="2:12">
      <c r="B1243" s="50"/>
      <c r="C1243" s="103" t="s">
        <v>12</v>
      </c>
      <c r="D1243" s="95" t="s">
        <v>740</v>
      </c>
      <c r="E1243" s="96"/>
      <c r="F1243" s="50" t="s">
        <v>601</v>
      </c>
      <c r="G1243" s="32">
        <v>1</v>
      </c>
      <c r="H1243" s="33">
        <v>25000</v>
      </c>
      <c r="I1243" s="33">
        <f t="shared" si="154"/>
        <v>25000</v>
      </c>
      <c r="J1243" s="51"/>
      <c r="K1243" s="33"/>
      <c r="L1243" s="72">
        <f t="shared" si="155"/>
        <v>25000</v>
      </c>
    </row>
    <row r="1244" spans="2:12">
      <c r="B1244" s="50"/>
      <c r="C1244" s="103" t="s">
        <v>12</v>
      </c>
      <c r="D1244" s="95" t="s">
        <v>741</v>
      </c>
      <c r="E1244" s="96"/>
      <c r="F1244" s="50" t="s">
        <v>601</v>
      </c>
      <c r="G1244" s="32">
        <v>2</v>
      </c>
      <c r="H1244" s="33">
        <v>89000</v>
      </c>
      <c r="I1244" s="33">
        <f t="shared" si="154"/>
        <v>178000</v>
      </c>
      <c r="J1244" s="51"/>
      <c r="K1244" s="33"/>
      <c r="L1244" s="72">
        <f t="shared" si="155"/>
        <v>178000</v>
      </c>
    </row>
    <row r="1245" spans="2:12">
      <c r="B1245" s="50"/>
      <c r="C1245" s="103" t="s">
        <v>12</v>
      </c>
      <c r="D1245" s="95" t="s">
        <v>742</v>
      </c>
      <c r="E1245" s="96"/>
      <c r="F1245" s="50" t="s">
        <v>601</v>
      </c>
      <c r="G1245" s="32">
        <v>5</v>
      </c>
      <c r="H1245" s="33">
        <v>72000</v>
      </c>
      <c r="I1245" s="33">
        <f t="shared" si="154"/>
        <v>360000</v>
      </c>
      <c r="J1245" s="51"/>
      <c r="K1245" s="33"/>
      <c r="L1245" s="72">
        <f t="shared" si="155"/>
        <v>360000</v>
      </c>
    </row>
    <row r="1246" spans="2:12">
      <c r="B1246" s="50"/>
      <c r="C1246" s="103" t="s">
        <v>12</v>
      </c>
      <c r="D1246" s="95" t="s">
        <v>743</v>
      </c>
      <c r="E1246" s="96"/>
      <c r="F1246" s="50" t="s">
        <v>601</v>
      </c>
      <c r="G1246" s="32">
        <v>1</v>
      </c>
      <c r="H1246" s="33">
        <v>45000</v>
      </c>
      <c r="I1246" s="33">
        <f t="shared" si="154"/>
        <v>45000</v>
      </c>
      <c r="J1246" s="51"/>
      <c r="K1246" s="33"/>
      <c r="L1246" s="72">
        <f t="shared" si="155"/>
        <v>45000</v>
      </c>
    </row>
    <row r="1247" spans="2:12">
      <c r="B1247" s="50"/>
      <c r="C1247" s="103" t="s">
        <v>12</v>
      </c>
      <c r="D1247" s="95" t="s">
        <v>744</v>
      </c>
      <c r="E1247" s="96"/>
      <c r="F1247" s="50" t="s">
        <v>601</v>
      </c>
      <c r="G1247" s="32">
        <v>4</v>
      </c>
      <c r="H1247" s="33">
        <v>72000</v>
      </c>
      <c r="I1247" s="33">
        <f t="shared" si="154"/>
        <v>288000</v>
      </c>
      <c r="J1247" s="51"/>
      <c r="K1247" s="33"/>
      <c r="L1247" s="72">
        <f t="shared" si="155"/>
        <v>288000</v>
      </c>
    </row>
    <row r="1248" spans="2:12">
      <c r="B1248" s="50"/>
      <c r="C1248" s="103" t="s">
        <v>12</v>
      </c>
      <c r="D1248" s="95" t="s">
        <v>746</v>
      </c>
      <c r="E1248" s="96"/>
      <c r="F1248" s="50" t="s">
        <v>601</v>
      </c>
      <c r="G1248" s="32">
        <v>1</v>
      </c>
      <c r="H1248" s="33">
        <v>420000</v>
      </c>
      <c r="I1248" s="33">
        <f t="shared" si="154"/>
        <v>420000</v>
      </c>
      <c r="J1248" s="51"/>
      <c r="K1248" s="33"/>
      <c r="L1248" s="72">
        <f t="shared" si="155"/>
        <v>420000</v>
      </c>
    </row>
    <row r="1249" spans="2:12">
      <c r="B1249" s="50"/>
      <c r="C1249" s="103" t="s">
        <v>12</v>
      </c>
      <c r="D1249" s="95" t="s">
        <v>745</v>
      </c>
      <c r="E1249" s="96"/>
      <c r="F1249" s="50" t="s">
        <v>601</v>
      </c>
      <c r="G1249" s="32">
        <v>1</v>
      </c>
      <c r="H1249" s="33">
        <v>650000</v>
      </c>
      <c r="I1249" s="33">
        <f t="shared" si="154"/>
        <v>650000</v>
      </c>
      <c r="J1249" s="51"/>
      <c r="K1249" s="33"/>
      <c r="L1249" s="72">
        <f t="shared" si="155"/>
        <v>650000</v>
      </c>
    </row>
    <row r="1250" spans="2:12">
      <c r="B1250" s="50"/>
      <c r="C1250" s="103" t="s">
        <v>12</v>
      </c>
      <c r="D1250" s="95" t="s">
        <v>747</v>
      </c>
      <c r="E1250" s="96"/>
      <c r="F1250" s="50" t="s">
        <v>601</v>
      </c>
      <c r="G1250" s="32">
        <v>1</v>
      </c>
      <c r="H1250" s="33">
        <v>400500</v>
      </c>
      <c r="I1250" s="33">
        <f t="shared" si="154"/>
        <v>400500</v>
      </c>
      <c r="J1250" s="51"/>
      <c r="K1250" s="33"/>
      <c r="L1250" s="72">
        <f t="shared" si="155"/>
        <v>400500</v>
      </c>
    </row>
    <row r="1251" spans="2:12">
      <c r="B1251" s="50"/>
      <c r="C1251" s="103" t="s">
        <v>12</v>
      </c>
      <c r="D1251" s="95" t="s">
        <v>748</v>
      </c>
      <c r="E1251" s="96"/>
      <c r="F1251" s="50" t="s">
        <v>601</v>
      </c>
      <c r="G1251" s="32">
        <v>1</v>
      </c>
      <c r="H1251" s="33">
        <v>753780</v>
      </c>
      <c r="I1251" s="33">
        <f t="shared" si="154"/>
        <v>753780</v>
      </c>
      <c r="J1251" s="51"/>
      <c r="K1251" s="33"/>
      <c r="L1251" s="72">
        <f t="shared" si="155"/>
        <v>753780</v>
      </c>
    </row>
    <row r="1252" spans="2:12">
      <c r="B1252" s="50"/>
      <c r="C1252" s="103"/>
      <c r="D1252" s="95"/>
      <c r="E1252" s="49" t="s">
        <v>870</v>
      </c>
      <c r="F1252" s="50"/>
      <c r="G1252" s="32"/>
      <c r="H1252" s="33"/>
      <c r="I1252" s="34">
        <f>SUM(I1206:I1251)</f>
        <v>4522680</v>
      </c>
      <c r="J1252" s="51"/>
      <c r="K1252" s="34"/>
      <c r="L1252" s="52">
        <f>SUM(L1206:L1251)</f>
        <v>4522680</v>
      </c>
    </row>
    <row r="1253" spans="2:12">
      <c r="B1253" s="50"/>
      <c r="C1253" s="103"/>
      <c r="D1253" s="95"/>
      <c r="E1253" s="49"/>
      <c r="F1253" s="50"/>
      <c r="G1253" s="32"/>
      <c r="H1253" s="33"/>
      <c r="I1253" s="34"/>
      <c r="J1253" s="51"/>
      <c r="K1253" s="34"/>
      <c r="L1253" s="52"/>
    </row>
    <row r="1254" spans="2:12">
      <c r="B1254" s="98">
        <v>2</v>
      </c>
      <c r="C1254" s="121" t="s">
        <v>875</v>
      </c>
      <c r="D1254" s="47"/>
      <c r="E1254" s="49"/>
      <c r="F1254" s="98"/>
      <c r="G1254" s="75"/>
      <c r="H1254" s="34"/>
      <c r="I1254" s="34"/>
      <c r="J1254" s="99"/>
      <c r="K1254" s="34"/>
      <c r="L1254" s="52"/>
    </row>
    <row r="1255" spans="2:12">
      <c r="B1255" s="50"/>
      <c r="C1255" s="103" t="s">
        <v>12</v>
      </c>
      <c r="D1255" s="95" t="s">
        <v>750</v>
      </c>
      <c r="E1255" s="96"/>
      <c r="F1255" s="50" t="s">
        <v>601</v>
      </c>
      <c r="G1255" s="32">
        <v>1</v>
      </c>
      <c r="H1255" s="33">
        <v>7600</v>
      </c>
      <c r="I1255" s="33">
        <f t="shared" ref="I1255:I1272" si="158">H1255*G1255</f>
        <v>7600</v>
      </c>
      <c r="J1255" s="51"/>
      <c r="K1255" s="33"/>
      <c r="L1255" s="72">
        <f t="shared" ref="L1255:L1272" si="159">K1255+I1255</f>
        <v>7600</v>
      </c>
    </row>
    <row r="1256" spans="2:12">
      <c r="B1256" s="50"/>
      <c r="C1256" s="103" t="s">
        <v>12</v>
      </c>
      <c r="D1256" s="95" t="s">
        <v>751</v>
      </c>
      <c r="E1256" s="96"/>
      <c r="F1256" s="50" t="s">
        <v>601</v>
      </c>
      <c r="G1256" s="32">
        <v>1</v>
      </c>
      <c r="H1256" s="33">
        <v>3200</v>
      </c>
      <c r="I1256" s="33">
        <f t="shared" si="158"/>
        <v>3200</v>
      </c>
      <c r="J1256" s="51"/>
      <c r="K1256" s="33"/>
      <c r="L1256" s="72">
        <f t="shared" si="159"/>
        <v>3200</v>
      </c>
    </row>
    <row r="1257" spans="2:12">
      <c r="B1257" s="50"/>
      <c r="C1257" s="103" t="s">
        <v>12</v>
      </c>
      <c r="D1257" s="95" t="s">
        <v>752</v>
      </c>
      <c r="E1257" s="96"/>
      <c r="F1257" s="50" t="s">
        <v>601</v>
      </c>
      <c r="G1257" s="32">
        <v>1</v>
      </c>
      <c r="H1257" s="33">
        <v>3200</v>
      </c>
      <c r="I1257" s="33">
        <f t="shared" si="158"/>
        <v>3200</v>
      </c>
      <c r="J1257" s="51"/>
      <c r="K1257" s="33"/>
      <c r="L1257" s="72">
        <f t="shared" si="159"/>
        <v>3200</v>
      </c>
    </row>
    <row r="1258" spans="2:12">
      <c r="B1258" s="50"/>
      <c r="C1258" s="103" t="s">
        <v>12</v>
      </c>
      <c r="D1258" s="95" t="s">
        <v>753</v>
      </c>
      <c r="E1258" s="96"/>
      <c r="F1258" s="50" t="s">
        <v>601</v>
      </c>
      <c r="G1258" s="32">
        <v>1</v>
      </c>
      <c r="H1258" s="33">
        <v>3200</v>
      </c>
      <c r="I1258" s="33">
        <f t="shared" si="158"/>
        <v>3200</v>
      </c>
      <c r="J1258" s="51"/>
      <c r="K1258" s="33"/>
      <c r="L1258" s="72">
        <f t="shared" si="159"/>
        <v>3200</v>
      </c>
    </row>
    <row r="1259" spans="2:12">
      <c r="B1259" s="50"/>
      <c r="C1259" s="103" t="s">
        <v>12</v>
      </c>
      <c r="D1259" s="95" t="s">
        <v>754</v>
      </c>
      <c r="E1259" s="96"/>
      <c r="F1259" s="50" t="s">
        <v>601</v>
      </c>
      <c r="G1259" s="32">
        <v>1</v>
      </c>
      <c r="H1259" s="33">
        <v>5600</v>
      </c>
      <c r="I1259" s="33">
        <f t="shared" si="158"/>
        <v>5600</v>
      </c>
      <c r="J1259" s="51"/>
      <c r="K1259" s="33"/>
      <c r="L1259" s="72">
        <f t="shared" si="159"/>
        <v>5600</v>
      </c>
    </row>
    <row r="1260" spans="2:12">
      <c r="B1260" s="50"/>
      <c r="C1260" s="103" t="s">
        <v>12</v>
      </c>
      <c r="D1260" s="95" t="s">
        <v>755</v>
      </c>
      <c r="E1260" s="96"/>
      <c r="F1260" s="50" t="s">
        <v>601</v>
      </c>
      <c r="G1260" s="32">
        <v>1</v>
      </c>
      <c r="H1260" s="33">
        <v>4200</v>
      </c>
      <c r="I1260" s="33">
        <f t="shared" si="158"/>
        <v>4200</v>
      </c>
      <c r="J1260" s="51"/>
      <c r="K1260" s="33"/>
      <c r="L1260" s="72">
        <f t="shared" si="159"/>
        <v>4200</v>
      </c>
    </row>
    <row r="1261" spans="2:12">
      <c r="B1261" s="50"/>
      <c r="C1261" s="103" t="s">
        <v>12</v>
      </c>
      <c r="D1261" s="95" t="s">
        <v>756</v>
      </c>
      <c r="E1261" s="96"/>
      <c r="F1261" s="50" t="s">
        <v>601</v>
      </c>
      <c r="G1261" s="32">
        <v>1</v>
      </c>
      <c r="H1261" s="33">
        <v>4200</v>
      </c>
      <c r="I1261" s="33">
        <f t="shared" si="158"/>
        <v>4200</v>
      </c>
      <c r="J1261" s="51"/>
      <c r="K1261" s="33"/>
      <c r="L1261" s="72">
        <f t="shared" si="159"/>
        <v>4200</v>
      </c>
    </row>
    <row r="1262" spans="2:12">
      <c r="B1262" s="50"/>
      <c r="C1262" s="103" t="s">
        <v>12</v>
      </c>
      <c r="D1262" s="95" t="s">
        <v>757</v>
      </c>
      <c r="E1262" s="96"/>
      <c r="F1262" s="50" t="s">
        <v>601</v>
      </c>
      <c r="G1262" s="32">
        <v>1</v>
      </c>
      <c r="H1262" s="33">
        <v>3200</v>
      </c>
      <c r="I1262" s="33">
        <f t="shared" si="158"/>
        <v>3200</v>
      </c>
      <c r="J1262" s="51"/>
      <c r="K1262" s="33"/>
      <c r="L1262" s="72">
        <f t="shared" si="159"/>
        <v>3200</v>
      </c>
    </row>
    <row r="1263" spans="2:12">
      <c r="B1263" s="50"/>
      <c r="C1263" s="103" t="s">
        <v>12</v>
      </c>
      <c r="D1263" s="95" t="s">
        <v>758</v>
      </c>
      <c r="E1263" s="96"/>
      <c r="F1263" s="50" t="s">
        <v>601</v>
      </c>
      <c r="G1263" s="32">
        <v>1</v>
      </c>
      <c r="H1263" s="33">
        <v>4800</v>
      </c>
      <c r="I1263" s="33">
        <f t="shared" si="158"/>
        <v>4800</v>
      </c>
      <c r="J1263" s="51"/>
      <c r="K1263" s="33"/>
      <c r="L1263" s="72">
        <f t="shared" si="159"/>
        <v>4800</v>
      </c>
    </row>
    <row r="1264" spans="2:12">
      <c r="B1264" s="50"/>
      <c r="C1264" s="103" t="s">
        <v>12</v>
      </c>
      <c r="D1264" s="95" t="s">
        <v>759</v>
      </c>
      <c r="E1264" s="96"/>
      <c r="F1264" s="50" t="s">
        <v>601</v>
      </c>
      <c r="G1264" s="32">
        <v>1</v>
      </c>
      <c r="H1264" s="33">
        <v>4200</v>
      </c>
      <c r="I1264" s="33">
        <f t="shared" si="158"/>
        <v>4200</v>
      </c>
      <c r="J1264" s="51"/>
      <c r="K1264" s="33"/>
      <c r="L1264" s="72">
        <f t="shared" si="159"/>
        <v>4200</v>
      </c>
    </row>
    <row r="1265" spans="2:12">
      <c r="B1265" s="50"/>
      <c r="C1265" s="103" t="s">
        <v>12</v>
      </c>
      <c r="D1265" s="95" t="s">
        <v>760</v>
      </c>
      <c r="E1265" s="96"/>
      <c r="F1265" s="50" t="s">
        <v>601</v>
      </c>
      <c r="G1265" s="32">
        <v>1</v>
      </c>
      <c r="H1265" s="33">
        <v>5600</v>
      </c>
      <c r="I1265" s="33">
        <f t="shared" si="158"/>
        <v>5600</v>
      </c>
      <c r="J1265" s="51"/>
      <c r="K1265" s="33"/>
      <c r="L1265" s="72">
        <f t="shared" si="159"/>
        <v>5600</v>
      </c>
    </row>
    <row r="1266" spans="2:12">
      <c r="B1266" s="50"/>
      <c r="C1266" s="103" t="s">
        <v>12</v>
      </c>
      <c r="D1266" s="95" t="s">
        <v>761</v>
      </c>
      <c r="E1266" s="96"/>
      <c r="F1266" s="50" t="s">
        <v>601</v>
      </c>
      <c r="G1266" s="32">
        <v>1</v>
      </c>
      <c r="H1266" s="33">
        <v>7800</v>
      </c>
      <c r="I1266" s="33">
        <f t="shared" si="158"/>
        <v>7800</v>
      </c>
      <c r="J1266" s="51"/>
      <c r="K1266" s="33"/>
      <c r="L1266" s="72">
        <f t="shared" si="159"/>
        <v>7800</v>
      </c>
    </row>
    <row r="1267" spans="2:12">
      <c r="B1267" s="50"/>
      <c r="C1267" s="103" t="s">
        <v>12</v>
      </c>
      <c r="D1267" s="95" t="s">
        <v>763</v>
      </c>
      <c r="E1267" s="96"/>
      <c r="F1267" s="50" t="s">
        <v>601</v>
      </c>
      <c r="G1267" s="32">
        <v>1</v>
      </c>
      <c r="H1267" s="33">
        <v>3200</v>
      </c>
      <c r="I1267" s="33">
        <f t="shared" si="158"/>
        <v>3200</v>
      </c>
      <c r="J1267" s="51"/>
      <c r="K1267" s="33"/>
      <c r="L1267" s="72">
        <f t="shared" si="159"/>
        <v>3200</v>
      </c>
    </row>
    <row r="1268" spans="2:12">
      <c r="B1268" s="50"/>
      <c r="C1268" s="103" t="s">
        <v>12</v>
      </c>
      <c r="D1268" s="95" t="s">
        <v>762</v>
      </c>
      <c r="E1268" s="96"/>
      <c r="F1268" s="50" t="s">
        <v>601</v>
      </c>
      <c r="G1268" s="32">
        <v>1</v>
      </c>
      <c r="H1268" s="33">
        <v>4800</v>
      </c>
      <c r="I1268" s="33">
        <f t="shared" si="158"/>
        <v>4800</v>
      </c>
      <c r="J1268" s="51"/>
      <c r="K1268" s="33"/>
      <c r="L1268" s="72">
        <f t="shared" si="159"/>
        <v>4800</v>
      </c>
    </row>
    <row r="1269" spans="2:12">
      <c r="B1269" s="50"/>
      <c r="C1269" s="103" t="s">
        <v>12</v>
      </c>
      <c r="D1269" s="95" t="s">
        <v>764</v>
      </c>
      <c r="E1269" s="96"/>
      <c r="F1269" s="50" t="s">
        <v>601</v>
      </c>
      <c r="G1269" s="32">
        <v>1</v>
      </c>
      <c r="H1269" s="33">
        <v>4200</v>
      </c>
      <c r="I1269" s="33">
        <f t="shared" si="158"/>
        <v>4200</v>
      </c>
      <c r="J1269" s="51"/>
      <c r="K1269" s="33"/>
      <c r="L1269" s="72">
        <f t="shared" si="159"/>
        <v>4200</v>
      </c>
    </row>
    <row r="1270" spans="2:12">
      <c r="B1270" s="50"/>
      <c r="C1270" s="103" t="s">
        <v>12</v>
      </c>
      <c r="D1270" s="95" t="s">
        <v>765</v>
      </c>
      <c r="E1270" s="96"/>
      <c r="F1270" s="50" t="s">
        <v>601</v>
      </c>
      <c r="G1270" s="32">
        <v>1</v>
      </c>
      <c r="H1270" s="33">
        <v>8600</v>
      </c>
      <c r="I1270" s="33">
        <f t="shared" si="158"/>
        <v>8600</v>
      </c>
      <c r="J1270" s="51"/>
      <c r="K1270" s="33"/>
      <c r="L1270" s="72">
        <f t="shared" si="159"/>
        <v>8600</v>
      </c>
    </row>
    <row r="1271" spans="2:12">
      <c r="B1271" s="50"/>
      <c r="C1271" s="103" t="s">
        <v>12</v>
      </c>
      <c r="D1271" s="95" t="s">
        <v>766</v>
      </c>
      <c r="E1271" s="96"/>
      <c r="F1271" s="50" t="s">
        <v>601</v>
      </c>
      <c r="G1271" s="32">
        <v>1</v>
      </c>
      <c r="H1271" s="33">
        <v>5600</v>
      </c>
      <c r="I1271" s="33">
        <f t="shared" si="158"/>
        <v>5600</v>
      </c>
      <c r="J1271" s="51"/>
      <c r="K1271" s="33"/>
      <c r="L1271" s="72">
        <f t="shared" si="159"/>
        <v>5600</v>
      </c>
    </row>
    <row r="1272" spans="2:12">
      <c r="B1272" s="50"/>
      <c r="C1272" s="103" t="s">
        <v>12</v>
      </c>
      <c r="D1272" s="95" t="s">
        <v>748</v>
      </c>
      <c r="E1272" s="96"/>
      <c r="F1272" s="50" t="s">
        <v>598</v>
      </c>
      <c r="G1272" s="32">
        <v>1</v>
      </c>
      <c r="H1272" s="33">
        <v>16640</v>
      </c>
      <c r="I1272" s="33">
        <f t="shared" si="158"/>
        <v>16640</v>
      </c>
      <c r="J1272" s="51"/>
      <c r="K1272" s="33"/>
      <c r="L1272" s="72">
        <f t="shared" si="159"/>
        <v>16640</v>
      </c>
    </row>
    <row r="1273" spans="2:12">
      <c r="B1273" s="50"/>
      <c r="C1273" s="105"/>
      <c r="D1273" s="95"/>
      <c r="E1273" s="49" t="s">
        <v>870</v>
      </c>
      <c r="F1273" s="50"/>
      <c r="G1273" s="32"/>
      <c r="H1273" s="33"/>
      <c r="I1273" s="34"/>
      <c r="J1273" s="51"/>
      <c r="K1273" s="34"/>
      <c r="L1273" s="52">
        <f>SUM(L1255:L1272)</f>
        <v>99840</v>
      </c>
    </row>
    <row r="1274" spans="2:12">
      <c r="B1274" s="50"/>
      <c r="C1274" s="105"/>
      <c r="D1274" s="47" t="s">
        <v>871</v>
      </c>
      <c r="E1274" s="47"/>
      <c r="F1274" s="48"/>
      <c r="G1274" s="32"/>
      <c r="H1274" s="33"/>
      <c r="I1274" s="34"/>
      <c r="J1274" s="51"/>
      <c r="K1274" s="34"/>
      <c r="L1274" s="52"/>
    </row>
    <row r="1275" spans="2:12">
      <c r="B1275" s="98">
        <v>1</v>
      </c>
      <c r="C1275" s="121" t="s">
        <v>835</v>
      </c>
      <c r="D1275" s="47"/>
      <c r="E1275" s="49"/>
      <c r="F1275" s="98"/>
      <c r="G1275" s="75"/>
      <c r="H1275" s="34"/>
      <c r="I1275" s="34"/>
      <c r="J1275" s="99"/>
      <c r="K1275" s="34"/>
      <c r="L1275" s="52"/>
    </row>
    <row r="1276" spans="2:12">
      <c r="B1276" s="50"/>
      <c r="C1276" s="103" t="s">
        <v>12</v>
      </c>
      <c r="D1276" s="95" t="s">
        <v>836</v>
      </c>
      <c r="E1276" s="96"/>
      <c r="F1276" s="50" t="s">
        <v>615</v>
      </c>
      <c r="G1276" s="32">
        <v>123</v>
      </c>
      <c r="H1276" s="33">
        <v>105</v>
      </c>
      <c r="I1276" s="33">
        <f t="shared" ref="I1276:I1293" si="160">H1276*G1276</f>
        <v>12915</v>
      </c>
      <c r="J1276" s="51"/>
      <c r="K1276" s="33"/>
      <c r="L1276" s="72">
        <f t="shared" ref="L1276:L1293" si="161">K1276+I1276</f>
        <v>12915</v>
      </c>
    </row>
    <row r="1277" spans="2:12">
      <c r="B1277" s="50"/>
      <c r="C1277" s="103" t="s">
        <v>12</v>
      </c>
      <c r="D1277" s="95" t="s">
        <v>837</v>
      </c>
      <c r="E1277" s="96"/>
      <c r="F1277" s="50" t="s">
        <v>615</v>
      </c>
      <c r="G1277" s="32">
        <v>123</v>
      </c>
      <c r="H1277" s="33">
        <v>166</v>
      </c>
      <c r="I1277" s="33">
        <f t="shared" si="160"/>
        <v>20418</v>
      </c>
      <c r="J1277" s="51"/>
      <c r="K1277" s="33"/>
      <c r="L1277" s="72">
        <f t="shared" si="161"/>
        <v>20418</v>
      </c>
    </row>
    <row r="1278" spans="2:12">
      <c r="B1278" s="50"/>
      <c r="C1278" s="103" t="s">
        <v>12</v>
      </c>
      <c r="D1278" s="95" t="s">
        <v>838</v>
      </c>
      <c r="E1278" s="96"/>
      <c r="F1278" s="50" t="s">
        <v>615</v>
      </c>
      <c r="G1278" s="32">
        <v>98</v>
      </c>
      <c r="H1278" s="33">
        <v>295</v>
      </c>
      <c r="I1278" s="33">
        <f t="shared" si="160"/>
        <v>28910</v>
      </c>
      <c r="J1278" s="51"/>
      <c r="K1278" s="33"/>
      <c r="L1278" s="72">
        <f t="shared" si="161"/>
        <v>28910</v>
      </c>
    </row>
    <row r="1279" spans="2:12">
      <c r="B1279" s="50"/>
      <c r="C1279" s="103" t="s">
        <v>12</v>
      </c>
      <c r="D1279" s="95" t="s">
        <v>839</v>
      </c>
      <c r="E1279" s="96"/>
      <c r="F1279" s="50" t="s">
        <v>615</v>
      </c>
      <c r="G1279" s="32">
        <v>98</v>
      </c>
      <c r="H1279" s="33">
        <v>533</v>
      </c>
      <c r="I1279" s="33">
        <f t="shared" si="160"/>
        <v>52234</v>
      </c>
      <c r="J1279" s="51"/>
      <c r="K1279" s="33"/>
      <c r="L1279" s="72">
        <f t="shared" si="161"/>
        <v>52234</v>
      </c>
    </row>
    <row r="1280" spans="2:12">
      <c r="B1280" s="50"/>
      <c r="C1280" s="103" t="s">
        <v>12</v>
      </c>
      <c r="D1280" s="95" t="s">
        <v>840</v>
      </c>
      <c r="E1280" s="96"/>
      <c r="F1280" s="50" t="s">
        <v>615</v>
      </c>
      <c r="G1280" s="32">
        <v>20</v>
      </c>
      <c r="H1280" s="33">
        <v>950</v>
      </c>
      <c r="I1280" s="33">
        <f t="shared" si="160"/>
        <v>19000</v>
      </c>
      <c r="J1280" s="51"/>
      <c r="K1280" s="33"/>
      <c r="L1280" s="72">
        <f t="shared" si="161"/>
        <v>19000</v>
      </c>
    </row>
    <row r="1281" spans="2:12">
      <c r="B1281" s="50"/>
      <c r="C1281" s="103" t="s">
        <v>12</v>
      </c>
      <c r="D1281" s="95" t="s">
        <v>841</v>
      </c>
      <c r="E1281" s="96"/>
      <c r="F1281" s="50" t="s">
        <v>615</v>
      </c>
      <c r="G1281" s="32">
        <v>20</v>
      </c>
      <c r="H1281" s="33">
        <v>1438</v>
      </c>
      <c r="I1281" s="33">
        <f t="shared" si="160"/>
        <v>28760</v>
      </c>
      <c r="J1281" s="51"/>
      <c r="K1281" s="33"/>
      <c r="L1281" s="72">
        <f t="shared" si="161"/>
        <v>28760</v>
      </c>
    </row>
    <row r="1282" spans="2:12">
      <c r="B1282" s="50"/>
      <c r="C1282" s="103" t="s">
        <v>12</v>
      </c>
      <c r="D1282" s="95" t="s">
        <v>842</v>
      </c>
      <c r="E1282" s="96"/>
      <c r="F1282" s="50" t="s">
        <v>615</v>
      </c>
      <c r="G1282" s="32">
        <v>0</v>
      </c>
      <c r="H1282" s="33">
        <v>2180</v>
      </c>
      <c r="I1282" s="33">
        <f t="shared" si="160"/>
        <v>0</v>
      </c>
      <c r="J1282" s="51"/>
      <c r="K1282" s="33"/>
      <c r="L1282" s="72">
        <f t="shared" si="161"/>
        <v>0</v>
      </c>
    </row>
    <row r="1283" spans="2:12">
      <c r="B1283" s="50"/>
      <c r="C1283" s="103" t="s">
        <v>12</v>
      </c>
      <c r="D1283" s="95" t="s">
        <v>844</v>
      </c>
      <c r="E1283" s="96"/>
      <c r="F1283" s="50" t="s">
        <v>846</v>
      </c>
      <c r="G1283" s="32">
        <v>1</v>
      </c>
      <c r="H1283" s="33">
        <v>32447</v>
      </c>
      <c r="I1283" s="33">
        <f t="shared" si="160"/>
        <v>32447</v>
      </c>
      <c r="J1283" s="51"/>
      <c r="K1283" s="33"/>
      <c r="L1283" s="72">
        <f t="shared" si="161"/>
        <v>32447</v>
      </c>
    </row>
    <row r="1284" spans="2:12">
      <c r="B1284" s="50"/>
      <c r="C1284" s="103" t="s">
        <v>12</v>
      </c>
      <c r="D1284" s="95" t="s">
        <v>843</v>
      </c>
      <c r="E1284" s="96"/>
      <c r="F1284" s="50" t="s">
        <v>846</v>
      </c>
      <c r="G1284" s="32">
        <v>1</v>
      </c>
      <c r="H1284" s="33">
        <v>16067</v>
      </c>
      <c r="I1284" s="33">
        <f t="shared" si="160"/>
        <v>16067</v>
      </c>
      <c r="J1284" s="51"/>
      <c r="K1284" s="33"/>
      <c r="L1284" s="72">
        <f t="shared" si="161"/>
        <v>16067</v>
      </c>
    </row>
    <row r="1285" spans="2:12">
      <c r="B1285" s="50"/>
      <c r="C1285" s="103" t="s">
        <v>12</v>
      </c>
      <c r="D1285" s="95" t="s">
        <v>845</v>
      </c>
      <c r="E1285" s="96"/>
      <c r="F1285" s="50" t="s">
        <v>846</v>
      </c>
      <c r="G1285" s="32">
        <v>1</v>
      </c>
      <c r="H1285" s="33">
        <v>16067</v>
      </c>
      <c r="I1285" s="33">
        <f t="shared" si="160"/>
        <v>16067</v>
      </c>
      <c r="J1285" s="51"/>
      <c r="K1285" s="33"/>
      <c r="L1285" s="72">
        <f t="shared" si="161"/>
        <v>16067</v>
      </c>
    </row>
    <row r="1286" spans="2:12">
      <c r="B1286" s="50"/>
      <c r="C1286" s="103"/>
      <c r="D1286" s="95"/>
      <c r="E1286" s="96"/>
      <c r="F1286" s="50"/>
      <c r="G1286" s="32"/>
      <c r="H1286" s="33"/>
      <c r="I1286" s="33"/>
      <c r="J1286" s="51"/>
      <c r="K1286" s="33"/>
      <c r="L1286" s="72"/>
    </row>
    <row r="1287" spans="2:12">
      <c r="B1287" s="98">
        <v>2</v>
      </c>
      <c r="C1287" s="121" t="s">
        <v>847</v>
      </c>
      <c r="D1287" s="47"/>
      <c r="E1287" s="49"/>
      <c r="F1287" s="50" t="s">
        <v>852</v>
      </c>
      <c r="G1287" s="32">
        <v>1</v>
      </c>
      <c r="H1287" s="33">
        <v>35000</v>
      </c>
      <c r="I1287" s="33">
        <f t="shared" si="160"/>
        <v>35000</v>
      </c>
      <c r="J1287" s="51"/>
      <c r="K1287" s="33"/>
      <c r="L1287" s="72">
        <f t="shared" si="161"/>
        <v>35000</v>
      </c>
    </row>
    <row r="1288" spans="2:12">
      <c r="B1288" s="50"/>
      <c r="C1288" s="103" t="s">
        <v>12</v>
      </c>
      <c r="D1288" s="95" t="s">
        <v>848</v>
      </c>
      <c r="E1288" s="96"/>
      <c r="F1288" s="50" t="s">
        <v>852</v>
      </c>
      <c r="G1288" s="32">
        <v>14</v>
      </c>
      <c r="H1288" s="33">
        <v>2500</v>
      </c>
      <c r="I1288" s="33">
        <f t="shared" si="160"/>
        <v>35000</v>
      </c>
      <c r="J1288" s="51"/>
      <c r="K1288" s="33"/>
      <c r="L1288" s="72">
        <f t="shared" si="161"/>
        <v>35000</v>
      </c>
    </row>
    <row r="1289" spans="2:12">
      <c r="B1289" s="50"/>
      <c r="C1289" s="103" t="s">
        <v>12</v>
      </c>
      <c r="D1289" s="95" t="s">
        <v>849</v>
      </c>
      <c r="E1289" s="96"/>
      <c r="F1289" s="50" t="s">
        <v>852</v>
      </c>
      <c r="G1289" s="32">
        <v>28</v>
      </c>
      <c r="H1289" s="33">
        <v>2500</v>
      </c>
      <c r="I1289" s="33">
        <f t="shared" si="160"/>
        <v>70000</v>
      </c>
      <c r="J1289" s="51"/>
      <c r="K1289" s="33"/>
      <c r="L1289" s="72">
        <f t="shared" si="161"/>
        <v>70000</v>
      </c>
    </row>
    <row r="1290" spans="2:12">
      <c r="B1290" s="50"/>
      <c r="C1290" s="103" t="s">
        <v>12</v>
      </c>
      <c r="D1290" s="95" t="s">
        <v>850</v>
      </c>
      <c r="E1290" s="96"/>
      <c r="F1290" s="50" t="s">
        <v>852</v>
      </c>
      <c r="G1290" s="32">
        <v>2</v>
      </c>
      <c r="H1290" s="33">
        <v>2500</v>
      </c>
      <c r="I1290" s="33">
        <f t="shared" si="160"/>
        <v>5000</v>
      </c>
      <c r="J1290" s="51"/>
      <c r="K1290" s="33"/>
      <c r="L1290" s="72">
        <f t="shared" si="161"/>
        <v>5000</v>
      </c>
    </row>
    <row r="1291" spans="2:12">
      <c r="B1291" s="50"/>
      <c r="C1291" s="103" t="s">
        <v>12</v>
      </c>
      <c r="D1291" s="95" t="s">
        <v>851</v>
      </c>
      <c r="E1291" s="96"/>
      <c r="F1291" s="50" t="s">
        <v>852</v>
      </c>
      <c r="G1291" s="32">
        <v>2</v>
      </c>
      <c r="H1291" s="33">
        <v>2500</v>
      </c>
      <c r="I1291" s="33">
        <f t="shared" si="160"/>
        <v>5000</v>
      </c>
      <c r="J1291" s="51"/>
      <c r="K1291" s="33"/>
      <c r="L1291" s="72">
        <f t="shared" si="161"/>
        <v>5000</v>
      </c>
    </row>
    <row r="1292" spans="2:12">
      <c r="B1292" s="50"/>
      <c r="C1292" s="103"/>
      <c r="D1292" s="95"/>
      <c r="E1292" s="96"/>
      <c r="F1292" s="50"/>
      <c r="G1292" s="32"/>
      <c r="H1292" s="33"/>
      <c r="I1292" s="33"/>
      <c r="J1292" s="51"/>
      <c r="K1292" s="33"/>
      <c r="L1292" s="72"/>
    </row>
    <row r="1293" spans="2:12">
      <c r="B1293" s="98">
        <v>3</v>
      </c>
      <c r="C1293" s="121" t="s">
        <v>853</v>
      </c>
      <c r="D1293" s="47"/>
      <c r="E1293" s="49"/>
      <c r="F1293" s="50" t="s">
        <v>601</v>
      </c>
      <c r="G1293" s="32">
        <v>1</v>
      </c>
      <c r="H1293" s="33">
        <v>80000</v>
      </c>
      <c r="I1293" s="33">
        <f t="shared" si="160"/>
        <v>80000</v>
      </c>
      <c r="J1293" s="51"/>
      <c r="K1293" s="33"/>
      <c r="L1293" s="72">
        <f t="shared" si="161"/>
        <v>80000</v>
      </c>
    </row>
    <row r="1294" spans="2:12">
      <c r="B1294" s="50"/>
      <c r="C1294" s="105"/>
      <c r="D1294" s="95"/>
      <c r="E1294" s="49"/>
      <c r="F1294" s="50"/>
      <c r="G1294" s="32"/>
      <c r="H1294" s="33"/>
      <c r="I1294" s="34"/>
      <c r="J1294" s="51"/>
      <c r="K1294" s="34"/>
      <c r="L1294" s="52"/>
    </row>
    <row r="1295" spans="2:12">
      <c r="B1295" s="50"/>
      <c r="C1295" s="105"/>
      <c r="D1295" s="95"/>
      <c r="E1295" s="49" t="s">
        <v>872</v>
      </c>
      <c r="F1295" s="50"/>
      <c r="G1295" s="32"/>
      <c r="H1295" s="33"/>
      <c r="I1295" s="34">
        <f>SUM(I1276:I1294)</f>
        <v>456818</v>
      </c>
      <c r="J1295" s="51"/>
      <c r="K1295" s="34">
        <f>SUM(K1202:K1294)</f>
        <v>0</v>
      </c>
      <c r="L1295" s="52">
        <f>SUM(L1276:L1294)</f>
        <v>456818</v>
      </c>
    </row>
    <row r="1296" spans="2:12">
      <c r="B1296" s="50"/>
      <c r="C1296" s="105"/>
      <c r="D1296" s="95"/>
      <c r="E1296" s="49"/>
      <c r="F1296" s="50"/>
      <c r="G1296" s="32"/>
      <c r="H1296" s="33"/>
      <c r="I1296" s="34"/>
      <c r="J1296" s="51"/>
      <c r="K1296" s="34"/>
      <c r="L1296" s="52"/>
    </row>
    <row r="1297" spans="2:12">
      <c r="B1297" s="435"/>
      <c r="C1297" s="121" t="s">
        <v>1046</v>
      </c>
      <c r="D1297" s="95"/>
      <c r="E1297" s="387"/>
      <c r="F1297" s="50"/>
      <c r="G1297" s="32"/>
      <c r="H1297" s="33"/>
      <c r="I1297" s="34"/>
      <c r="J1297" s="51"/>
      <c r="K1297" s="34"/>
      <c r="L1297" s="52"/>
    </row>
    <row r="1298" spans="2:12">
      <c r="B1298" s="435"/>
      <c r="C1298" s="121" t="s">
        <v>1047</v>
      </c>
      <c r="D1298" s="95"/>
      <c r="E1298" s="387"/>
      <c r="F1298" s="50"/>
      <c r="G1298" s="32"/>
      <c r="H1298" s="33"/>
      <c r="I1298" s="34"/>
      <c r="J1298" s="51"/>
      <c r="K1298" s="34"/>
      <c r="L1298" s="52"/>
    </row>
    <row r="1299" spans="2:12">
      <c r="B1299" s="50">
        <v>1</v>
      </c>
      <c r="C1299" s="78" t="s">
        <v>524</v>
      </c>
      <c r="D1299" s="87"/>
      <c r="E1299" s="412"/>
      <c r="F1299" s="50" t="s">
        <v>1</v>
      </c>
      <c r="G1299" s="140">
        <v>466</v>
      </c>
      <c r="H1299" s="33">
        <v>350</v>
      </c>
      <c r="I1299" s="33">
        <f>G1299*H1299</f>
        <v>163100</v>
      </c>
      <c r="J1299" s="51"/>
      <c r="K1299" s="33">
        <f>G1299*J1299</f>
        <v>0</v>
      </c>
      <c r="L1299" s="72">
        <f>K1299+I1299</f>
        <v>163100</v>
      </c>
    </row>
    <row r="1300" spans="2:12">
      <c r="B1300" s="416"/>
      <c r="C1300" s="138"/>
      <c r="D1300" s="87"/>
      <c r="E1300" s="412"/>
      <c r="F1300" s="416"/>
      <c r="G1300" s="139"/>
      <c r="H1300" s="33"/>
      <c r="I1300" s="123"/>
      <c r="J1300" s="51"/>
      <c r="K1300" s="123"/>
      <c r="L1300" s="72"/>
    </row>
    <row r="1301" spans="2:12">
      <c r="B1301" s="416"/>
      <c r="C1301" s="539" t="s">
        <v>116</v>
      </c>
      <c r="D1301" s="540"/>
      <c r="E1301" s="541"/>
      <c r="F1301" s="416"/>
      <c r="G1301" s="139"/>
      <c r="H1301" s="93"/>
      <c r="I1301" s="142">
        <f>SUM(I1299:I1300)</f>
        <v>163100</v>
      </c>
      <c r="J1301" s="419"/>
      <c r="K1301" s="123"/>
      <c r="L1301" s="111">
        <f>SUM(L1299:L1300)</f>
        <v>163100</v>
      </c>
    </row>
    <row r="1302" spans="2:12">
      <c r="B1302" s="416"/>
      <c r="C1302" s="141"/>
      <c r="D1302" s="291"/>
      <c r="E1302" s="291"/>
      <c r="F1302" s="416"/>
      <c r="G1302" s="139"/>
      <c r="H1302" s="93"/>
      <c r="I1302" s="142"/>
      <c r="J1302" s="419"/>
      <c r="K1302" s="123"/>
      <c r="L1302" s="111"/>
    </row>
    <row r="1303" spans="2:12">
      <c r="B1303" s="416"/>
      <c r="C1303" s="141"/>
      <c r="D1303" s="291"/>
      <c r="E1303" s="291"/>
      <c r="F1303" s="416"/>
      <c r="G1303" s="139"/>
      <c r="H1303" s="93"/>
      <c r="I1303" s="142"/>
      <c r="J1303" s="419"/>
      <c r="K1303" s="123"/>
      <c r="L1303" s="111"/>
    </row>
    <row r="1304" spans="2:12">
      <c r="B1304" s="416"/>
      <c r="C1304" s="141"/>
      <c r="D1304" s="291"/>
      <c r="E1304" s="291"/>
      <c r="F1304" s="416"/>
      <c r="G1304" s="139"/>
      <c r="H1304" s="93"/>
      <c r="I1304" s="142"/>
      <c r="J1304" s="419"/>
      <c r="K1304" s="123"/>
      <c r="L1304" s="111"/>
    </row>
    <row r="1305" spans="2:12">
      <c r="B1305" s="416"/>
      <c r="C1305" s="141"/>
      <c r="D1305" s="291"/>
      <c r="E1305" s="291"/>
      <c r="F1305" s="416"/>
      <c r="G1305" s="139"/>
      <c r="H1305" s="93"/>
      <c r="I1305" s="142"/>
      <c r="J1305" s="419"/>
      <c r="K1305" s="123"/>
      <c r="L1305" s="111"/>
    </row>
    <row r="1306" spans="2:12">
      <c r="B1306" s="416"/>
      <c r="C1306" s="141"/>
      <c r="D1306" s="291"/>
      <c r="E1306" s="291"/>
      <c r="F1306" s="416"/>
      <c r="G1306" s="139"/>
      <c r="H1306" s="93"/>
      <c r="I1306" s="142"/>
      <c r="J1306" s="419"/>
      <c r="K1306" s="123"/>
      <c r="L1306" s="111"/>
    </row>
    <row r="1307" spans="2:12">
      <c r="B1307" s="416"/>
      <c r="C1307" s="141"/>
      <c r="D1307" s="291"/>
      <c r="E1307" s="291"/>
      <c r="F1307" s="416"/>
      <c r="G1307" s="139"/>
      <c r="H1307" s="93"/>
      <c r="I1307" s="142"/>
      <c r="J1307" s="419"/>
      <c r="K1307" s="123"/>
      <c r="L1307" s="111"/>
    </row>
    <row r="1308" spans="2:12">
      <c r="B1308" s="416"/>
      <c r="C1308" s="141"/>
      <c r="D1308" s="291"/>
      <c r="E1308" s="291"/>
      <c r="F1308" s="416"/>
      <c r="G1308" s="139"/>
      <c r="H1308" s="93"/>
      <c r="I1308" s="142"/>
      <c r="J1308" s="419"/>
      <c r="K1308" s="123"/>
      <c r="L1308" s="111"/>
    </row>
    <row r="1309" spans="2:12">
      <c r="B1309" s="416"/>
      <c r="C1309" s="141"/>
      <c r="D1309" s="291"/>
      <c r="E1309" s="291"/>
      <c r="F1309" s="416"/>
      <c r="G1309" s="139"/>
      <c r="H1309" s="93"/>
      <c r="I1309" s="142"/>
      <c r="J1309" s="419"/>
      <c r="K1309" s="123"/>
      <c r="L1309" s="111"/>
    </row>
    <row r="1310" spans="2:12">
      <c r="B1310" s="416"/>
      <c r="C1310" s="141"/>
      <c r="D1310" s="291"/>
      <c r="E1310" s="291"/>
      <c r="F1310" s="416"/>
      <c r="G1310" s="139"/>
      <c r="H1310" s="93"/>
      <c r="I1310" s="142"/>
      <c r="J1310" s="419"/>
      <c r="K1310" s="123"/>
      <c r="L1310" s="111"/>
    </row>
    <row r="1311" spans="2:12">
      <c r="B1311" s="416"/>
      <c r="C1311" s="141"/>
      <c r="D1311" s="291"/>
      <c r="E1311" s="291"/>
      <c r="F1311" s="416"/>
      <c r="G1311" s="139"/>
      <c r="H1311" s="93"/>
      <c r="I1311" s="142"/>
      <c r="J1311" s="419"/>
      <c r="K1311" s="123"/>
      <c r="L1311" s="111"/>
    </row>
    <row r="1312" spans="2:12">
      <c r="B1312" s="416"/>
      <c r="C1312" s="141"/>
      <c r="D1312" s="291"/>
      <c r="E1312" s="291"/>
      <c r="F1312" s="416"/>
      <c r="G1312" s="139"/>
      <c r="H1312" s="93"/>
      <c r="I1312" s="142"/>
      <c r="J1312" s="419"/>
      <c r="K1312" s="123"/>
      <c r="L1312" s="111"/>
    </row>
    <row r="1313" spans="2:12">
      <c r="B1313" s="416"/>
      <c r="C1313" s="141"/>
      <c r="D1313" s="291"/>
      <c r="E1313" s="291"/>
      <c r="F1313" s="416"/>
      <c r="G1313" s="139"/>
      <c r="H1313" s="93"/>
      <c r="I1313" s="142"/>
      <c r="J1313" s="419"/>
      <c r="K1313" s="123"/>
      <c r="L1313" s="111"/>
    </row>
    <row r="1314" spans="2:12">
      <c r="B1314" s="444"/>
      <c r="C1314" s="450"/>
      <c r="D1314" s="451"/>
      <c r="E1314" s="452"/>
      <c r="F1314" s="444"/>
      <c r="G1314" s="453"/>
      <c r="H1314" s="454"/>
      <c r="I1314" s="130"/>
      <c r="J1314" s="455"/>
      <c r="K1314" s="130"/>
      <c r="L1314" s="456"/>
    </row>
    <row r="1315" spans="2:12">
      <c r="B1315" s="416"/>
      <c r="C1315" s="436" t="s">
        <v>51</v>
      </c>
      <c r="D1315" s="437"/>
      <c r="E1315" s="438" t="s">
        <v>53</v>
      </c>
      <c r="F1315" s="439"/>
      <c r="G1315" s="122"/>
      <c r="H1315" s="123"/>
      <c r="I1315" s="124"/>
      <c r="J1315" s="440"/>
      <c r="K1315" s="124"/>
      <c r="L1315" s="125"/>
    </row>
    <row r="1316" spans="2:12">
      <c r="B1316" s="50"/>
      <c r="C1316" s="441"/>
      <c r="D1316" s="442"/>
      <c r="E1316" s="395" t="s">
        <v>54</v>
      </c>
      <c r="F1316" s="423"/>
      <c r="G1316" s="126"/>
      <c r="H1316" s="90"/>
      <c r="I1316" s="127"/>
      <c r="J1316" s="443"/>
      <c r="K1316" s="127"/>
      <c r="L1316" s="128"/>
    </row>
    <row r="1317" spans="2:12">
      <c r="B1317" s="50"/>
      <c r="C1317" s="441"/>
      <c r="D1317" s="442"/>
      <c r="E1317" s="395" t="s">
        <v>55</v>
      </c>
      <c r="F1317" s="423"/>
      <c r="G1317" s="126"/>
      <c r="H1317" s="90"/>
      <c r="I1317" s="127"/>
      <c r="J1317" s="443"/>
      <c r="K1317" s="127"/>
      <c r="L1317" s="128"/>
    </row>
    <row r="1318" spans="2:12">
      <c r="B1318" s="50"/>
      <c r="C1318" s="441"/>
      <c r="D1318" s="442"/>
      <c r="E1318" s="395" t="s">
        <v>56</v>
      </c>
      <c r="F1318" s="423"/>
      <c r="G1318" s="126"/>
      <c r="H1318" s="90"/>
      <c r="I1318" s="127"/>
      <c r="J1318" s="443"/>
      <c r="K1318" s="127"/>
      <c r="L1318" s="128"/>
    </row>
    <row r="1319" spans="2:12">
      <c r="B1319" s="444"/>
      <c r="C1319" s="445"/>
      <c r="D1319" s="446"/>
      <c r="E1319" s="447" t="s">
        <v>57</v>
      </c>
      <c r="F1319" s="448"/>
      <c r="G1319" s="129"/>
      <c r="H1319" s="130"/>
      <c r="I1319" s="131"/>
      <c r="J1319" s="449"/>
      <c r="K1319" s="131"/>
      <c r="L1319" s="132"/>
    </row>
    <row r="1320" spans="2:12">
      <c r="B1320" s="104"/>
      <c r="E1320" s="369"/>
      <c r="F1320" s="101"/>
      <c r="G1320" s="133"/>
      <c r="H1320" s="134"/>
      <c r="I1320" s="133"/>
      <c r="J1320" s="133"/>
      <c r="K1320" s="133"/>
      <c r="L1320" s="135"/>
    </row>
    <row r="1321" spans="2:12">
      <c r="B1321" s="101"/>
      <c r="E1321" s="369"/>
      <c r="F1321" s="101"/>
      <c r="G1321" s="133"/>
      <c r="H1321" s="134"/>
      <c r="I1321" s="134">
        <f>SUM(I9:I1299)/2</f>
        <v>56055923.38000001</v>
      </c>
      <c r="J1321" s="133"/>
      <c r="K1321" s="134">
        <f>SUM(K9:K1299)/2</f>
        <v>8646503.5300000012</v>
      </c>
      <c r="L1321" s="135">
        <f>SUM(L9:L1299)/2</f>
        <v>65025979.710000016</v>
      </c>
    </row>
    <row r="1322" spans="2:12">
      <c r="L1322" s="136">
        <f>+สรุปส่วนงาน!E54+สรุปส่วนงาน!E66+สรุปส่วนงาน!E72</f>
        <v>65107529.709999993</v>
      </c>
    </row>
    <row r="1323" spans="2:12">
      <c r="L1323" s="136">
        <f>+ใบสรุปราคา!H16+ใบสรุปราคา!H18+ใบสรุปราคา!H20</f>
        <v>65107529.709999993</v>
      </c>
    </row>
  </sheetData>
  <mergeCells count="72">
    <mergeCell ref="C76:E76"/>
    <mergeCell ref="C176:E176"/>
    <mergeCell ref="C9:E9"/>
    <mergeCell ref="C1301:E1301"/>
    <mergeCell ref="C225:E225"/>
    <mergeCell ref="C444:E444"/>
    <mergeCell ref="C432:E432"/>
    <mergeCell ref="C228:E228"/>
    <mergeCell ref="C428:E428"/>
    <mergeCell ref="C437:E437"/>
    <mergeCell ref="C440:E440"/>
    <mergeCell ref="C181:E181"/>
    <mergeCell ref="C188:E188"/>
    <mergeCell ref="C126:E126"/>
    <mergeCell ref="C130:E130"/>
    <mergeCell ref="C1158:E1158"/>
    <mergeCell ref="C82:E82"/>
    <mergeCell ref="C84:E84"/>
    <mergeCell ref="C209:E209"/>
    <mergeCell ref="C86:E86"/>
    <mergeCell ref="C92:E92"/>
    <mergeCell ref="C100:E100"/>
    <mergeCell ref="C107:E107"/>
    <mergeCell ref="C113:E113"/>
    <mergeCell ref="C193:E193"/>
    <mergeCell ref="C198:E198"/>
    <mergeCell ref="C205:E205"/>
    <mergeCell ref="C221:E221"/>
    <mergeCell ref="C121:E121"/>
    <mergeCell ref="C138:E138"/>
    <mergeCell ref="C143:E143"/>
    <mergeCell ref="C159:E159"/>
    <mergeCell ref="C165:E165"/>
    <mergeCell ref="C170:E170"/>
    <mergeCell ref="C149:E149"/>
    <mergeCell ref="B1:L1"/>
    <mergeCell ref="K2:L2"/>
    <mergeCell ref="K3:L3"/>
    <mergeCell ref="F5:H5"/>
    <mergeCell ref="C70:E70"/>
    <mergeCell ref="F4:G4"/>
    <mergeCell ref="K48:L48"/>
    <mergeCell ref="C50:E51"/>
    <mergeCell ref="N662:O662"/>
    <mergeCell ref="N663:O663"/>
    <mergeCell ref="N864:O864"/>
    <mergeCell ref="N834:O834"/>
    <mergeCell ref="N522:O522"/>
    <mergeCell ref="N523:O523"/>
    <mergeCell ref="N524:O524"/>
    <mergeCell ref="R968:T968"/>
    <mergeCell ref="R985:T985"/>
    <mergeCell ref="R979:T979"/>
    <mergeCell ref="R976:T976"/>
    <mergeCell ref="R970:T970"/>
    <mergeCell ref="R972:T972"/>
    <mergeCell ref="R950:T950"/>
    <mergeCell ref="R946:T946"/>
    <mergeCell ref="R944:T944"/>
    <mergeCell ref="R943:T943"/>
    <mergeCell ref="R945:T945"/>
    <mergeCell ref="D682:E682"/>
    <mergeCell ref="D683:E683"/>
    <mergeCell ref="D670:E670"/>
    <mergeCell ref="D674:E674"/>
    <mergeCell ref="D675:E675"/>
    <mergeCell ref="D676:E676"/>
    <mergeCell ref="D677:E677"/>
    <mergeCell ref="D678:E678"/>
    <mergeCell ref="D679:E679"/>
    <mergeCell ref="D680:E680"/>
    <mergeCell ref="D681:E681"/>
  </mergeCells>
  <phoneticPr fontId="3" type="noConversion"/>
  <printOptions horizontalCentered="1"/>
  <pageMargins left="0.39370078740157483" right="0.23622047244094491" top="0.39370078740157483" bottom="0.39370078740157483" header="0.23622047244094491" footer="0.31496062992125984"/>
  <pageSetup paperSize="9" scale="75" fitToHeight="0" orientation="portrait" verticalDpi="180" r:id="rId1"/>
  <headerFooter alignWithMargins="0">
    <oddHeader>&amp;R&amp;"TH SarabunPSK,ธรรมดา"ปร.4    แผ่นที่ &amp;P+2 / 32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ค่า Factor F</vt:lpstr>
      <vt:lpstr>ใบสรุปราคา</vt:lpstr>
      <vt:lpstr>สรุปส่วนงาน</vt:lpstr>
      <vt:lpstr>ปร.4</vt:lpstr>
      <vt:lpstr>ใบสรุปราคา!Print_Area</vt:lpstr>
      <vt:lpstr>ปร.4!Print_Area</vt:lpstr>
      <vt:lpstr>สรุปส่วนงาน!Print_Area</vt:lpstr>
      <vt:lpstr>ปร.4!Print_Titles</vt:lpstr>
      <vt:lpstr>สรุปส่วนงาน!Print_Titles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dumnern</dc:creator>
  <cp:lastModifiedBy>b7f5 -15</cp:lastModifiedBy>
  <cp:lastPrinted>2024-07-15T02:31:45Z</cp:lastPrinted>
  <dcterms:created xsi:type="dcterms:W3CDTF">2002-03-10T15:35:13Z</dcterms:created>
  <dcterms:modified xsi:type="dcterms:W3CDTF">2024-07-17T04:45:35Z</dcterms:modified>
</cp:coreProperties>
</file>